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ira\OneDrive\Área de Trabalho\SEMOP\UBS Guri\Planilhas\"/>
    </mc:Choice>
  </mc:AlternateContent>
  <bookViews>
    <workbookView xWindow="0" yWindow="0" windowWidth="28800" windowHeight="11115" tabRatio="688" activeTab="1"/>
  </bookViews>
  <sheets>
    <sheet name="BDI-COM DESONERAÇÃO" sheetId="3" r:id="rId1"/>
    <sheet name="CPUs" sheetId="2" r:id="rId2"/>
    <sheet name="Orçamento Sintético" sheetId="1" r:id="rId3"/>
    <sheet name="Memória de cálculo" sheetId="6" r:id="rId4"/>
    <sheet name="Cronograma" sheetId="5" r:id="rId5"/>
    <sheet name="Base" sheetId="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i" localSheetId="3">'[1]Planilha de Preço'!#REF!</definedName>
    <definedName name="\i">'[1]Planilha de Preço'!#REF!</definedName>
    <definedName name="\l" localSheetId="3">'[1]Planilha de Preço'!#REF!</definedName>
    <definedName name="\l">'[1]Planilha de Preço'!#REF!</definedName>
    <definedName name="\s" localSheetId="3">'[1]Planilha de Preço'!#REF!</definedName>
    <definedName name="\s">'[1]Planilha de Preço'!#REF!</definedName>
    <definedName name="\t" localSheetId="3">'[1]Planilha de Preço'!#REF!</definedName>
    <definedName name="\t">'[1]Planilha de Preço'!#REF!</definedName>
    <definedName name="___sub1" localSheetId="3">#REF!</definedName>
    <definedName name="___sub1">#REF!</definedName>
    <definedName name="___sub2" localSheetId="3">#REF!</definedName>
    <definedName name="___sub2">#REF!</definedName>
    <definedName name="___sub3" localSheetId="3">#REF!</definedName>
    <definedName name="___sub3">#REF!</definedName>
    <definedName name="__AA100000" localSheetId="3">#REF!</definedName>
    <definedName name="__AA100000">#REF!</definedName>
    <definedName name="__LOC10" localSheetId="3">[2]Orçamento!#REF!</definedName>
    <definedName name="__LOC10">[2]Orçamento!#REF!</definedName>
    <definedName name="__LOC11" localSheetId="3">[2]Orçamento!#REF!</definedName>
    <definedName name="__LOC11">[2]Orçamento!#REF!</definedName>
    <definedName name="__LOC12" localSheetId="3">[2]Orçamento!#REF!</definedName>
    <definedName name="__LOC12">[2]Orçamento!#REF!</definedName>
    <definedName name="__LOC13" localSheetId="3">[2]Orçamento!#REF!</definedName>
    <definedName name="__LOC13">[2]Orçamento!#REF!</definedName>
    <definedName name="__LOC14" localSheetId="3">[2]Orçamento!#REF!</definedName>
    <definedName name="__LOC14">[2]Orçamento!#REF!</definedName>
    <definedName name="__LOC15" localSheetId="3">[2]Orçamento!#REF!</definedName>
    <definedName name="__LOC15">[2]Orçamento!#REF!</definedName>
    <definedName name="__LOC16" localSheetId="3">[2]Orçamento!#REF!</definedName>
    <definedName name="__LOC16">[2]Orçamento!#REF!</definedName>
    <definedName name="__LOC17" localSheetId="3">[2]Orçamento!#REF!</definedName>
    <definedName name="__LOC17">[2]Orçamento!#REF!</definedName>
    <definedName name="__LOC18" localSheetId="3">[2]Orçamento!#REF!</definedName>
    <definedName name="__LOC18">[2]Orçamento!#REF!</definedName>
    <definedName name="__LOC19" localSheetId="3">[2]Orçamento!#REF!</definedName>
    <definedName name="__LOC19">[2]Orçamento!#REF!</definedName>
    <definedName name="__LOC2" localSheetId="3">[2]Orçamento!#REF!</definedName>
    <definedName name="__LOC2">[2]Orçamento!#REF!</definedName>
    <definedName name="__LOC20" localSheetId="3">[2]Orçamento!#REF!</definedName>
    <definedName name="__LOC20">[2]Orçamento!#REF!</definedName>
    <definedName name="__LOC21" localSheetId="3">[2]Orçamento!#REF!</definedName>
    <definedName name="__LOC21">[2]Orçamento!#REF!</definedName>
    <definedName name="__LOC22" localSheetId="3">[2]Orçamento!#REF!</definedName>
    <definedName name="__LOC22">[2]Orçamento!#REF!</definedName>
    <definedName name="__LOC23" localSheetId="3">[2]Orçamento!#REF!</definedName>
    <definedName name="__LOC23">[2]Orçamento!#REF!</definedName>
    <definedName name="__LOC24" localSheetId="3">[2]Orçamento!#REF!</definedName>
    <definedName name="__LOC24">[2]Orçamento!#REF!</definedName>
    <definedName name="__LOC25" localSheetId="3">[2]Orçamento!#REF!</definedName>
    <definedName name="__LOC25">[2]Orçamento!#REF!</definedName>
    <definedName name="__LOC26" localSheetId="3">[2]Orçamento!#REF!</definedName>
    <definedName name="__LOC26">[2]Orçamento!#REF!</definedName>
    <definedName name="__LOC27" localSheetId="3">[2]Orçamento!#REF!</definedName>
    <definedName name="__LOC27">[2]Orçamento!#REF!</definedName>
    <definedName name="__LOC28" localSheetId="3">[2]Orçamento!#REF!</definedName>
    <definedName name="__LOC28">[2]Orçamento!#REF!</definedName>
    <definedName name="__LOC29" localSheetId="3">[2]Orçamento!#REF!</definedName>
    <definedName name="__LOC29">[2]Orçamento!#REF!</definedName>
    <definedName name="__LOC3" localSheetId="3">[2]Orçamento!#REF!</definedName>
    <definedName name="__LOC3">[2]Orçamento!#REF!</definedName>
    <definedName name="__LOC30" localSheetId="3">[2]Orçamento!#REF!</definedName>
    <definedName name="__LOC30">[2]Orçamento!#REF!</definedName>
    <definedName name="__LOC31" localSheetId="3">[2]Orçamento!#REF!</definedName>
    <definedName name="__LOC31">[2]Orçamento!#REF!</definedName>
    <definedName name="__LOC32" localSheetId="3">[2]Orçamento!#REF!</definedName>
    <definedName name="__LOC32">[2]Orçamento!#REF!</definedName>
    <definedName name="__LOC33" localSheetId="3">[2]Orçamento!#REF!</definedName>
    <definedName name="__LOC33">[2]Orçamento!#REF!</definedName>
    <definedName name="__LOC34" localSheetId="3">[2]Orçamento!#REF!</definedName>
    <definedName name="__LOC34">[2]Orçamento!#REF!</definedName>
    <definedName name="__LOC35" localSheetId="3">[2]Orçamento!#REF!</definedName>
    <definedName name="__LOC35">[2]Orçamento!#REF!</definedName>
    <definedName name="__LOC36" localSheetId="3">[2]Orçamento!#REF!</definedName>
    <definedName name="__LOC36">[2]Orçamento!#REF!</definedName>
    <definedName name="__LOC37" localSheetId="3">[2]Orçamento!#REF!</definedName>
    <definedName name="__LOC37">[2]Orçamento!#REF!</definedName>
    <definedName name="__LOC38" localSheetId="3">[2]Orçamento!#REF!</definedName>
    <definedName name="__LOC38">[2]Orçamento!#REF!</definedName>
    <definedName name="__LOC39" localSheetId="3">[2]Orçamento!#REF!</definedName>
    <definedName name="__LOC39">[2]Orçamento!#REF!</definedName>
    <definedName name="__LOC4" localSheetId="3">[2]Orçamento!#REF!</definedName>
    <definedName name="__LOC4">[2]Orçamento!#REF!</definedName>
    <definedName name="__LOC40" localSheetId="3">[2]Orçamento!#REF!</definedName>
    <definedName name="__LOC40">[2]Orçamento!#REF!</definedName>
    <definedName name="__LOC41" localSheetId="3">[2]Orçamento!#REF!</definedName>
    <definedName name="__LOC41">[2]Orçamento!#REF!</definedName>
    <definedName name="__LOC42" localSheetId="3">[2]Orçamento!#REF!</definedName>
    <definedName name="__LOC42">[2]Orçamento!#REF!</definedName>
    <definedName name="__LOC5" localSheetId="3">[2]Orçamento!#REF!</definedName>
    <definedName name="__LOC5">[2]Orçamento!#REF!</definedName>
    <definedName name="__LOC6" localSheetId="3">[2]Orçamento!#REF!</definedName>
    <definedName name="__LOC6">[2]Orçamento!#REF!</definedName>
    <definedName name="__LOC7" localSheetId="3">[2]Orçamento!#REF!</definedName>
    <definedName name="__LOC7">[2]Orçamento!#REF!</definedName>
    <definedName name="__LOC8" localSheetId="3">[2]Orçamento!#REF!</definedName>
    <definedName name="__LOC8">[2]Orçamento!#REF!</definedName>
    <definedName name="__LOC9" localSheetId="3">[2]Orçamento!#REF!</definedName>
    <definedName name="__LOC9">[2]Orçamento!#REF!</definedName>
    <definedName name="__R" localSheetId="3">'[1]Planilha de Preço'!#REF!</definedName>
    <definedName name="__R">'[1]Planilha de Preço'!#REF!</definedName>
    <definedName name="_Fill" localSheetId="3" hidden="1">[2]Orçamento!#REF!</definedName>
    <definedName name="_Fill" hidden="1">[2]Orçamento!#REF!</definedName>
    <definedName name="_xlnm._FilterDatabase" localSheetId="1" hidden="1">CPUs!$A$7:$J$13</definedName>
    <definedName name="_xlnm._FilterDatabase" localSheetId="3" hidden="1">'Memória de cálculo'!$A$1:$J$237</definedName>
    <definedName name="_xlnm._FilterDatabase" localSheetId="2" hidden="1">'Orçamento Sintético'!$A$7:$J$237</definedName>
    <definedName name="_xlnm._FilterDatabase" hidden="1">#REF!</definedName>
    <definedName name="_sub1" localSheetId="3">#REF!</definedName>
    <definedName name="_sub1">#REF!</definedName>
    <definedName name="_sub2" localSheetId="3">#REF!</definedName>
    <definedName name="_sub2">#REF!</definedName>
    <definedName name="_sub3" localSheetId="3">#REF!</definedName>
    <definedName name="_sub3">#REF!</definedName>
    <definedName name="a" localSheetId="3">#REF!</definedName>
    <definedName name="a">#REF!</definedName>
    <definedName name="AA" hidden="1">{#N/A,#N/A,FALSE,"ALVENARIA";#N/A,#N/A,FALSE,"BLOCOS";#N/A,#N/A,FALSE,"CINTAS";#N/A,#N/A,FALSE,"CORTINA";#N/A,#N/A,FALSE,"LAJES";#N/A,#N/A,FALSE,"PILARES";#N/A,#N/A,FALSE,"VIGAS"}</definedName>
    <definedName name="AC" localSheetId="3">#REF!</definedName>
    <definedName name="AC">#REF!</definedName>
    <definedName name="AL" localSheetId="3">#REF!</definedName>
    <definedName name="AL">#REF!</definedName>
    <definedName name="AREA" localSheetId="3">#REF!</definedName>
    <definedName name="AREA">#REF!</definedName>
    <definedName name="_xlnm.Print_Area" localSheetId="0">'BDI-COM DESONERAÇÃO'!$A$1:$K$33</definedName>
    <definedName name="_xlnm.Print_Area" localSheetId="1">CPUs!$A$1:$J$120</definedName>
    <definedName name="_xlnm.Print_Area" localSheetId="4">Cronograma!$A$1:$J$36</definedName>
    <definedName name="_xlnm.Print_Area" localSheetId="3">'Memória de cálculo'!$A$1:$J$239</definedName>
    <definedName name="_xlnm.Print_Area" localSheetId="2">'Orçamento Sintético'!$A$1:$J$239</definedName>
    <definedName name="_xlnm.Print_Area">#REF!</definedName>
    <definedName name="Área_impressão_IM" localSheetId="3">'[1]Planilha de Preço'!#REF!</definedName>
    <definedName name="Área_impressão_IM">'[1]Planilha de Preço'!#REF!</definedName>
    <definedName name="B" localSheetId="3">#REF!</definedName>
    <definedName name="B">#REF!</definedName>
    <definedName name="B.01.05.10.10" localSheetId="3">#REF!</definedName>
    <definedName name="B.01.05.10.10">#REF!</definedName>
    <definedName name="_xlnm.Database" localSheetId="3">#REF!</definedName>
    <definedName name="_xlnm.Database">#REF!</definedName>
    <definedName name="BDI" localSheetId="3">#REF!</definedName>
    <definedName name="BDI">#REF!</definedName>
    <definedName name="CalculoFossa20" hidden="1">{#N/A,#N/A,FALSE,"ALVENARIA";#N/A,#N/A,FALSE,"BLOCOS";#N/A,#N/A,FALSE,"CINTAS";#N/A,#N/A,FALSE,"CORTINA";#N/A,#N/A,FALSE,"LAJES";#N/A,#N/A,FALSE,"PILARES";#N/A,#N/A,FALSE,"VIGAS"}</definedName>
    <definedName name="CD" localSheetId="3">[3]B.D.I.!#REF!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CP" localSheetId="3">#REF!</definedName>
    <definedName name="CP">#REF!</definedName>
    <definedName name="CS" localSheetId="3">[3]B.D.I.!#REF!</definedName>
    <definedName name="CS">[3]B.D.I.!#REF!</definedName>
    <definedName name="CT" localSheetId="3">#REF!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3">#REF!</definedName>
    <definedName name="ersdcefgbrnghrbgbrgfbgfwbvbfgvwfv">#REF!</definedName>
    <definedName name="EV" localSheetId="3">#REF!</definedName>
    <definedName name="EV">#REF!</definedName>
    <definedName name="Excel_BuiltIn_Print_Area_2" localSheetId="3">#REF!</definedName>
    <definedName name="Excel_BuiltIn_Print_Area_2">#REF!</definedName>
    <definedName name="Excel_BuiltIn_Print_Area_2_1" localSheetId="3">#REF!</definedName>
    <definedName name="Excel_BuiltIn_Print_Area_2_1">#REF!</definedName>
    <definedName name="Excel_BuiltIn_Print_Area_2_1_1" localSheetId="3">#REF!</definedName>
    <definedName name="Excel_BuiltIn_Print_Area_2_1_1">#REF!</definedName>
    <definedName name="Excel_BuiltIn_Print_Area_2_1_1_1" localSheetId="3">#REF!</definedName>
    <definedName name="Excel_BuiltIn_Print_Area_2_1_1_1">#REF!</definedName>
    <definedName name="Excel_BuiltIn_Print_Area_4" localSheetId="3">#REF!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IC" localSheetId="3">[3]B.D.I.!#REF!</definedName>
    <definedName name="IC">[3]B.D.I.!#REF!</definedName>
    <definedName name="IMPR" localSheetId="3">[2]Orçamento!#REF!</definedName>
    <definedName name="IMPR">[2]Orçamento!#REF!</definedName>
    <definedName name="IMPR1" localSheetId="3">[2]Orçamento!#REF!</definedName>
    <definedName name="IMPR1">[2]Orçamento!#REF!</definedName>
    <definedName name="IS" localSheetId="3">#REF!</definedName>
    <definedName name="IS">#REF!</definedName>
    <definedName name="Kilo_da_Armação">'[7]Preços insumos'!$F$11</definedName>
    <definedName name="LB" localSheetId="3">#REF!</definedName>
    <definedName name="LB">#REF!</definedName>
    <definedName name="leizão">[8]Total!$D$27</definedName>
    <definedName name="leosde" localSheetId="3">#REF!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3">'[1]Planilha de Preço'!#REF!</definedName>
    <definedName name="MACROS">'[1]Planilha de Preço'!#REF!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obra" localSheetId="3">#REF!</definedName>
    <definedName name="obra">#REF!</definedName>
    <definedName name="obra1" localSheetId="3">#REF!</definedName>
    <definedName name="obra1">#REF!</definedName>
    <definedName name="obra2" localSheetId="3">#REF!</definedName>
    <definedName name="obra2">#REF!</definedName>
    <definedName name="obra3" localSheetId="3">#REF!</definedName>
    <definedName name="obra3">#REF!</definedName>
    <definedName name="obra4" localSheetId="3">#REF!</definedName>
    <definedName name="obra4">#REF!</definedName>
    <definedName name="obra5" localSheetId="3">#REF!</definedName>
    <definedName name="obra5">#REF!</definedName>
    <definedName name="OBTENÇÃO">[5]B.D.I.!$D$7</definedName>
    <definedName name="orcamento" hidden="1">{#N/A,#N/A,FALSE,"ALVENARIA";#N/A,#N/A,FALSE,"BLOCOS";#N/A,#N/A,FALSE,"CINTAS";#N/A,#N/A,FALSE,"CORTINA";#N/A,#N/A,FALSE,"LAJES";#N/A,#N/A,FALSE,"PILARES";#N/A,#N/A,FALSE,"VIGAS"}</definedName>
    <definedName name="P.1" localSheetId="3">#REF!</definedName>
    <definedName name="P.1">#REF!</definedName>
    <definedName name="P.10" localSheetId="3">#REF!</definedName>
    <definedName name="P.10">#REF!</definedName>
    <definedName name="P.11" localSheetId="3">#REF!</definedName>
    <definedName name="P.11">#REF!</definedName>
    <definedName name="P.12" localSheetId="3">#REF!</definedName>
    <definedName name="P.12">#REF!</definedName>
    <definedName name="P.13" localSheetId="3">#REF!</definedName>
    <definedName name="P.13">#REF!</definedName>
    <definedName name="P.14" localSheetId="3">#REF!</definedName>
    <definedName name="P.14">#REF!</definedName>
    <definedName name="P.15" localSheetId="3">#REF!</definedName>
    <definedName name="P.15">#REF!</definedName>
    <definedName name="P.2" localSheetId="3">#REF!</definedName>
    <definedName name="P.2">#REF!</definedName>
    <definedName name="P.3" localSheetId="3">#REF!</definedName>
    <definedName name="P.3">#REF!</definedName>
    <definedName name="P.4" localSheetId="3">#REF!</definedName>
    <definedName name="P.4">#REF!</definedName>
    <definedName name="P.5" localSheetId="3">#REF!</definedName>
    <definedName name="P.5">#REF!</definedName>
    <definedName name="P.6" localSheetId="3">#REF!</definedName>
    <definedName name="P.6">#REF!</definedName>
    <definedName name="P.7" localSheetId="3">#REF!</definedName>
    <definedName name="P.7">#REF!</definedName>
    <definedName name="P.8" localSheetId="3">#REF!</definedName>
    <definedName name="P.8">#REF!</definedName>
    <definedName name="P.9" localSheetId="3">#REF!</definedName>
    <definedName name="P.9">#REF!</definedName>
    <definedName name="Pedreiro_de_acabamento">[4]INSUMOS!$B$11</definedName>
    <definedName name="PP1.1" localSheetId="3">#REF!</definedName>
    <definedName name="PP1.1">#REF!</definedName>
    <definedName name="PP1.10" localSheetId="3">#REF!</definedName>
    <definedName name="PP1.10">#REF!</definedName>
    <definedName name="PP1.11" localSheetId="3">#REF!</definedName>
    <definedName name="PP1.11">#REF!</definedName>
    <definedName name="PP1.12" localSheetId="3">#REF!</definedName>
    <definedName name="PP1.12">#REF!</definedName>
    <definedName name="PP1.13" localSheetId="3">#REF!</definedName>
    <definedName name="PP1.13">#REF!</definedName>
    <definedName name="PP1.14" localSheetId="3">#REF!</definedName>
    <definedName name="PP1.14">#REF!</definedName>
    <definedName name="PP1.15" localSheetId="3">#REF!</definedName>
    <definedName name="PP1.15">#REF!</definedName>
    <definedName name="PP1.2" localSheetId="3">#REF!</definedName>
    <definedName name="PP1.2">#REF!</definedName>
    <definedName name="PP1.3" localSheetId="3">#REF!</definedName>
    <definedName name="PP1.3">#REF!</definedName>
    <definedName name="PP1.4" localSheetId="3">#REF!</definedName>
    <definedName name="PP1.4">#REF!</definedName>
    <definedName name="PP1.5" localSheetId="3">#REF!</definedName>
    <definedName name="PP1.5">#REF!</definedName>
    <definedName name="PP1.6" localSheetId="3">#REF!</definedName>
    <definedName name="PP1.6">#REF!</definedName>
    <definedName name="PP1.7" localSheetId="3">#REF!</definedName>
    <definedName name="PP1.7">#REF!</definedName>
    <definedName name="PP1.8" localSheetId="3">#REF!</definedName>
    <definedName name="PP1.8">#REF!</definedName>
    <definedName name="PP1.9" localSheetId="3">#REF!</definedName>
    <definedName name="PP1.9">#REF!</definedName>
    <definedName name="Preço_Unit_Chácaras" localSheetId="3">#REF!</definedName>
    <definedName name="Preço_Unit_Chácaras">#REF!</definedName>
    <definedName name="Print_Area_MI" localSheetId="3">[8]Memorial!#REF!</definedName>
    <definedName name="Print_Area_MI">[8]Memorial!#REF!</definedName>
    <definedName name="PV" localSheetId="3">#REF!</definedName>
    <definedName name="PV">#REF!</definedName>
    <definedName name="Quant_Chácaras" localSheetId="3">#REF!</definedName>
    <definedName name="Quant_Chácaras">#REF!</definedName>
    <definedName name="Receita_Chácaras" localSheetId="3">#REF!</definedName>
    <definedName name="Receita_Chácaras">#REF!</definedName>
    <definedName name="SD" hidden="1">{#N/A,#N/A,FALSE,"MATERIAIS"}</definedName>
    <definedName name="solver_lin" hidden="1">0</definedName>
    <definedName name="solver_num" hidden="1">0</definedName>
    <definedName name="solver_opt" localSheetId="3" hidden="1">#REF!</definedName>
    <definedName name="solver_opt" hidden="1">#REF!</definedName>
    <definedName name="solver_tmp" localSheetId="3" hidden="1">#REF!</definedName>
    <definedName name="solver_tmp" hidden="1">#REF!</definedName>
    <definedName name="solver_typ" hidden="1">1</definedName>
    <definedName name="solver_val" hidden="1">0</definedName>
    <definedName name="T.1" localSheetId="3">#REF!</definedName>
    <definedName name="T.1">#REF!</definedName>
    <definedName name="T.10" localSheetId="3">#REF!</definedName>
    <definedName name="T.10">#REF!</definedName>
    <definedName name="T.11" localSheetId="3">#REF!</definedName>
    <definedName name="T.11">#REF!</definedName>
    <definedName name="T.12" localSheetId="3">#REF!</definedName>
    <definedName name="T.12">#REF!</definedName>
    <definedName name="T.13" localSheetId="3">#REF!</definedName>
    <definedName name="T.13">#REF!</definedName>
    <definedName name="T.14" localSheetId="3">#REF!</definedName>
    <definedName name="T.14">#REF!</definedName>
    <definedName name="T.15" localSheetId="3">#REF!</definedName>
    <definedName name="T.15">#REF!</definedName>
    <definedName name="T.2" localSheetId="3">#REF!</definedName>
    <definedName name="T.2">#REF!</definedName>
    <definedName name="T.3" localSheetId="3">#REF!</definedName>
    <definedName name="T.3">#REF!</definedName>
    <definedName name="T.4" localSheetId="3">#REF!</definedName>
    <definedName name="T.4">#REF!</definedName>
    <definedName name="T.5" localSheetId="3">#REF!</definedName>
    <definedName name="T.5">#REF!</definedName>
    <definedName name="T.6" localSheetId="3">#REF!</definedName>
    <definedName name="T.6">#REF!</definedName>
    <definedName name="T.7" localSheetId="3">#REF!</definedName>
    <definedName name="T.7">#REF!</definedName>
    <definedName name="T.8" localSheetId="3">#REF!</definedName>
    <definedName name="T.8">#REF!</definedName>
    <definedName name="T.9" localSheetId="3">#REF!</definedName>
    <definedName name="T.9">#REF!</definedName>
    <definedName name="t_meso_2" localSheetId="3">#REF!</definedName>
    <definedName name="t_meso_2">#REF!</definedName>
    <definedName name="t_super_est_2" localSheetId="3">#REF!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3">'[1]Planilha de Preço'!#REF!</definedName>
    <definedName name="TESTE">'[1]Planilha de Preço'!#REF!</definedName>
    <definedName name="_xlnm.Print_Titles" localSheetId="1">CPUs!$1:$6</definedName>
    <definedName name="_xlnm.Print_Titles" localSheetId="3">'Memória de cálculo'!$1:$7</definedName>
    <definedName name="_xlnm.Print_Titles" localSheetId="2">'Orçamento Sintético'!$1:$7</definedName>
    <definedName name="_xlnm.Print_Titles">#REF!</definedName>
    <definedName name="TOT.P" localSheetId="3">#REF!</definedName>
    <definedName name="TOT.P">#REF!</definedName>
    <definedName name="tot_infra_1" localSheetId="3">#REF!</definedName>
    <definedName name="tot_infra_1">#REF!</definedName>
    <definedName name="TOT1.P" localSheetId="3">#REF!</definedName>
    <definedName name="TOT1.P">#REF!</definedName>
    <definedName name="TOTAL_GERAL" localSheetId="3">#REF!</definedName>
    <definedName name="TOTAL_GERAL">#REF!</definedName>
    <definedName name="TOTALCRONOGRA" localSheetId="3">#REF!</definedName>
    <definedName name="TOTALCRONOGRA">#REF!</definedName>
    <definedName name="TT.1" localSheetId="3">#REF!</definedName>
    <definedName name="TT.1">#REF!</definedName>
    <definedName name="TT.10" localSheetId="3">#REF!</definedName>
    <definedName name="TT.10">#REF!</definedName>
    <definedName name="TT.11" localSheetId="3">#REF!</definedName>
    <definedName name="TT.11">#REF!</definedName>
    <definedName name="TT.12" localSheetId="3">#REF!</definedName>
    <definedName name="TT.12">#REF!</definedName>
    <definedName name="TT.13" localSheetId="3">#REF!</definedName>
    <definedName name="TT.13">#REF!</definedName>
    <definedName name="TT.14" localSheetId="3">#REF!</definedName>
    <definedName name="TT.14">#REF!</definedName>
    <definedName name="TT.15" localSheetId="3">#REF!</definedName>
    <definedName name="TT.15">#REF!</definedName>
    <definedName name="TT.2" localSheetId="3">#REF!</definedName>
    <definedName name="TT.2">#REF!</definedName>
    <definedName name="TT.3" localSheetId="3">#REF!</definedName>
    <definedName name="TT.3">#REF!</definedName>
    <definedName name="TT.4" localSheetId="3">#REF!</definedName>
    <definedName name="TT.4">#REF!</definedName>
    <definedName name="TT.5" localSheetId="3">#REF!</definedName>
    <definedName name="TT.5">#REF!</definedName>
    <definedName name="TT.6" localSheetId="3">#REF!</definedName>
    <definedName name="TT.6">#REF!</definedName>
    <definedName name="TT.7" localSheetId="3">#REF!</definedName>
    <definedName name="TT.7">#REF!</definedName>
    <definedName name="TT.8" localSheetId="3">#REF!</definedName>
    <definedName name="TT.8">#REF!</definedName>
    <definedName name="TT.9" localSheetId="3">#REF!</definedName>
    <definedName name="TT.9">#REF!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mode_lev.xls." hidden="1">{#N/A,#N/A,FALSE,"ALVENARIA";#N/A,#N/A,FALSE,"BLOCOS";#N/A,#N/A,FALSE,"CINTAS";#N/A,#N/A,FALSE,"CORTINA";#N/A,#N/A,FALSE,"LAJES";#N/A,#N/A,FALSE,"PILARES";#N/A,#N/A,FALSE,"VIGAS"}</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4" hidden="1">Cronograma!$A$1:$J$36</definedName>
  </definedNames>
  <calcPr calcId="162913"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9" i="6" l="1"/>
  <c r="F120" i="2"/>
  <c r="B102" i="6"/>
  <c r="B103" i="6"/>
  <c r="F37" i="1"/>
  <c r="G37" i="1"/>
  <c r="H37" i="1"/>
  <c r="I37" i="1"/>
  <c r="G9" i="1"/>
  <c r="H9" i="1"/>
  <c r="I9" i="1"/>
  <c r="G10" i="1"/>
  <c r="H10" i="1"/>
  <c r="I10" i="1"/>
  <c r="G11" i="1"/>
  <c r="H11" i="1"/>
  <c r="I11" i="1"/>
  <c r="G12" i="1"/>
  <c r="H12" i="1"/>
  <c r="I12" i="1"/>
  <c r="G13" i="1"/>
  <c r="H13" i="1"/>
  <c r="I13" i="1"/>
  <c r="G14" i="1"/>
  <c r="H14" i="1"/>
  <c r="I14" i="1"/>
  <c r="G15" i="1"/>
  <c r="H15" i="1"/>
  <c r="I15" i="1"/>
  <c r="G19" i="1"/>
  <c r="H19" i="1"/>
  <c r="I19" i="1"/>
  <c r="G20" i="1"/>
  <c r="H20" i="1"/>
  <c r="I20" i="1"/>
  <c r="G21" i="1"/>
  <c r="H21" i="1"/>
  <c r="I21" i="1"/>
  <c r="I18" i="1"/>
  <c r="G24" i="1"/>
  <c r="H24" i="1"/>
  <c r="I24" i="1"/>
  <c r="G25" i="1"/>
  <c r="H25" i="1"/>
  <c r="I25" i="1"/>
  <c r="G26" i="1"/>
  <c r="H26" i="1"/>
  <c r="I26" i="1"/>
  <c r="G27" i="1"/>
  <c r="H27" i="1"/>
  <c r="I27" i="1"/>
  <c r="I22" i="1"/>
  <c r="G29" i="1"/>
  <c r="H29" i="1"/>
  <c r="I29" i="1"/>
  <c r="G30" i="1"/>
  <c r="H30" i="1"/>
  <c r="I30" i="1"/>
  <c r="G31" i="1"/>
  <c r="H31" i="1"/>
  <c r="I31" i="1"/>
  <c r="G32" i="1"/>
  <c r="H32" i="1"/>
  <c r="I32" i="1"/>
  <c r="G33" i="1"/>
  <c r="H33" i="1"/>
  <c r="I33" i="1"/>
  <c r="I28" i="1"/>
  <c r="I17" i="1"/>
  <c r="G35" i="1"/>
  <c r="H35" i="1"/>
  <c r="I35" i="1"/>
  <c r="G36" i="1"/>
  <c r="H36" i="1"/>
  <c r="I36" i="1"/>
  <c r="I34" i="1"/>
  <c r="G39" i="1"/>
  <c r="H39" i="1"/>
  <c r="F39" i="1"/>
  <c r="I39" i="1"/>
  <c r="G40" i="1"/>
  <c r="H40" i="1"/>
  <c r="I40" i="1"/>
  <c r="G41" i="1"/>
  <c r="H41" i="1"/>
  <c r="I41" i="1"/>
  <c r="I38" i="1"/>
  <c r="G43" i="1"/>
  <c r="H43" i="1"/>
  <c r="I43" i="1"/>
  <c r="G44" i="1"/>
  <c r="H44" i="1"/>
  <c r="I44" i="1"/>
  <c r="G45" i="1"/>
  <c r="H45" i="1"/>
  <c r="I45" i="1"/>
  <c r="G46" i="1"/>
  <c r="H46" i="1"/>
  <c r="I46" i="1"/>
  <c r="G47" i="1"/>
  <c r="H47" i="1"/>
  <c r="I47" i="1"/>
  <c r="G48" i="1"/>
  <c r="H48" i="1"/>
  <c r="I48" i="1"/>
  <c r="G49" i="1"/>
  <c r="H49" i="1"/>
  <c r="I49" i="1"/>
  <c r="I42" i="1"/>
  <c r="G52" i="1"/>
  <c r="H52" i="1"/>
  <c r="I52" i="1"/>
  <c r="G53" i="1"/>
  <c r="H53" i="1"/>
  <c r="I53" i="1"/>
  <c r="G54" i="1"/>
  <c r="H54" i="1"/>
  <c r="I54" i="1"/>
  <c r="G55" i="1"/>
  <c r="H55" i="1"/>
  <c r="I55" i="1"/>
  <c r="G56" i="1"/>
  <c r="H56" i="1"/>
  <c r="I56" i="1"/>
  <c r="G57" i="1"/>
  <c r="H57" i="1"/>
  <c r="I57" i="1"/>
  <c r="G58" i="1"/>
  <c r="H58" i="1"/>
  <c r="I58" i="1"/>
  <c r="I51" i="1"/>
  <c r="G60" i="1"/>
  <c r="H60" i="1"/>
  <c r="I60" i="1"/>
  <c r="G61" i="1"/>
  <c r="H61" i="1"/>
  <c r="I61" i="1"/>
  <c r="G62" i="1"/>
  <c r="H62" i="1"/>
  <c r="I62" i="1"/>
  <c r="G63" i="1"/>
  <c r="H63" i="1"/>
  <c r="I63" i="1"/>
  <c r="G64" i="1"/>
  <c r="H64" i="1"/>
  <c r="I64" i="1"/>
  <c r="G65" i="1"/>
  <c r="H65" i="1"/>
  <c r="I65" i="1"/>
  <c r="G66" i="1"/>
  <c r="H66" i="1"/>
  <c r="I66" i="1"/>
  <c r="G67" i="1"/>
  <c r="H67" i="1"/>
  <c r="I67" i="1"/>
  <c r="I59" i="1"/>
  <c r="G70" i="1"/>
  <c r="H70" i="1"/>
  <c r="I70" i="1"/>
  <c r="G71" i="1"/>
  <c r="H71" i="1"/>
  <c r="I71" i="1"/>
  <c r="G72" i="1"/>
  <c r="H72" i="1"/>
  <c r="I72" i="1"/>
  <c r="G73" i="1"/>
  <c r="H73" i="1"/>
  <c r="I73" i="1"/>
  <c r="G74" i="1"/>
  <c r="H74" i="1"/>
  <c r="I74" i="1"/>
  <c r="I68" i="1"/>
  <c r="I50" i="1"/>
  <c r="G77" i="1"/>
  <c r="H77" i="1"/>
  <c r="I77" i="1"/>
  <c r="G78" i="1"/>
  <c r="H78" i="1"/>
  <c r="I78" i="1"/>
  <c r="G79" i="1"/>
  <c r="H79" i="1"/>
  <c r="I79" i="1"/>
  <c r="G80" i="1"/>
  <c r="H80" i="1"/>
  <c r="I80" i="1"/>
  <c r="G81" i="1"/>
  <c r="H81" i="1"/>
  <c r="I81" i="1"/>
  <c r="G82" i="1"/>
  <c r="H82" i="1"/>
  <c r="I82" i="1"/>
  <c r="I76" i="1"/>
  <c r="G84" i="1"/>
  <c r="H84" i="1"/>
  <c r="I84" i="1"/>
  <c r="G85" i="1"/>
  <c r="H85" i="1"/>
  <c r="I85" i="1"/>
  <c r="G86" i="1"/>
  <c r="H86" i="1"/>
  <c r="I86" i="1"/>
  <c r="G87" i="1"/>
  <c r="H87" i="1"/>
  <c r="I87" i="1"/>
  <c r="G88" i="1"/>
  <c r="H88" i="1"/>
  <c r="I88" i="1"/>
  <c r="G89" i="1"/>
  <c r="H89" i="1"/>
  <c r="I89" i="1"/>
  <c r="G90" i="1"/>
  <c r="H90" i="1"/>
  <c r="I90" i="1"/>
  <c r="I83" i="1"/>
  <c r="G92" i="1"/>
  <c r="H92" i="1"/>
  <c r="I92" i="1"/>
  <c r="G93" i="1"/>
  <c r="H93" i="1"/>
  <c r="I93" i="1"/>
  <c r="I91" i="1"/>
  <c r="I75" i="1"/>
  <c r="G96" i="1"/>
  <c r="H96" i="1"/>
  <c r="I96" i="1"/>
  <c r="G97" i="1"/>
  <c r="H97" i="1"/>
  <c r="I97" i="1"/>
  <c r="I95" i="1"/>
  <c r="G99" i="1"/>
  <c r="H99" i="1"/>
  <c r="I99" i="1"/>
  <c r="G100" i="1"/>
  <c r="H100" i="1"/>
  <c r="I100" i="1"/>
  <c r="G101" i="1"/>
  <c r="H101" i="1"/>
  <c r="I101" i="1"/>
  <c r="G102" i="1"/>
  <c r="H102" i="1"/>
  <c r="I102" i="1"/>
  <c r="G103" i="1"/>
  <c r="H103" i="1"/>
  <c r="I103" i="1"/>
  <c r="G104" i="1"/>
  <c r="H104" i="1"/>
  <c r="I104" i="1"/>
  <c r="G105" i="1"/>
  <c r="H105" i="1"/>
  <c r="I105" i="1"/>
  <c r="G106" i="1"/>
  <c r="H106" i="1"/>
  <c r="I106" i="1"/>
  <c r="G107" i="1"/>
  <c r="H107" i="1"/>
  <c r="I107" i="1"/>
  <c r="G108" i="1"/>
  <c r="H108" i="1"/>
  <c r="I108" i="1"/>
  <c r="G109" i="1"/>
  <c r="H109" i="1"/>
  <c r="I109" i="1"/>
  <c r="G110" i="1"/>
  <c r="H110" i="1"/>
  <c r="I110" i="1"/>
  <c r="G111" i="1"/>
  <c r="H111" i="1"/>
  <c r="I111" i="1"/>
  <c r="G112" i="1"/>
  <c r="H112" i="1"/>
  <c r="I112" i="1"/>
  <c r="G113" i="1"/>
  <c r="H113" i="1"/>
  <c r="I113" i="1"/>
  <c r="G114" i="1"/>
  <c r="H114" i="1"/>
  <c r="I114" i="1"/>
  <c r="I98" i="1"/>
  <c r="G116" i="1"/>
  <c r="H116" i="1"/>
  <c r="I116" i="1"/>
  <c r="G117" i="1"/>
  <c r="H117" i="1"/>
  <c r="I117" i="1"/>
  <c r="G118" i="1"/>
  <c r="H118" i="1"/>
  <c r="I118" i="1"/>
  <c r="G119" i="1"/>
  <c r="H119" i="1"/>
  <c r="I119" i="1"/>
  <c r="G120" i="1"/>
  <c r="H120" i="1"/>
  <c r="I120" i="1"/>
  <c r="G121" i="1"/>
  <c r="H121" i="1"/>
  <c r="I121" i="1"/>
  <c r="I115" i="1"/>
  <c r="G123" i="1"/>
  <c r="H123" i="1"/>
  <c r="I123" i="1"/>
  <c r="G124" i="1"/>
  <c r="H124" i="1"/>
  <c r="I124" i="1"/>
  <c r="G125" i="1"/>
  <c r="H125" i="1"/>
  <c r="I125" i="1"/>
  <c r="I122" i="1"/>
  <c r="G127" i="1"/>
  <c r="H127" i="1"/>
  <c r="I127" i="1"/>
  <c r="G128" i="1"/>
  <c r="H128" i="1"/>
  <c r="I128" i="1"/>
  <c r="G129" i="1"/>
  <c r="H129" i="1"/>
  <c r="I129" i="1"/>
  <c r="G130" i="1"/>
  <c r="H130" i="1"/>
  <c r="I130" i="1"/>
  <c r="G131" i="1"/>
  <c r="H131" i="1"/>
  <c r="I131" i="1"/>
  <c r="G132" i="1"/>
  <c r="H132" i="1"/>
  <c r="I132" i="1"/>
  <c r="G133" i="1"/>
  <c r="H133" i="1"/>
  <c r="I133" i="1"/>
  <c r="G134" i="1"/>
  <c r="H134" i="1"/>
  <c r="I134" i="1"/>
  <c r="G135" i="1"/>
  <c r="H135" i="1"/>
  <c r="I135" i="1"/>
  <c r="I126" i="1"/>
  <c r="I94" i="1"/>
  <c r="G138" i="1"/>
  <c r="H138" i="1"/>
  <c r="I138" i="1"/>
  <c r="G139" i="1"/>
  <c r="H139" i="1"/>
  <c r="I139" i="1"/>
  <c r="G140" i="1"/>
  <c r="H140" i="1"/>
  <c r="I140" i="1"/>
  <c r="G141" i="1"/>
  <c r="H141" i="1"/>
  <c r="I141" i="1"/>
  <c r="G142" i="1"/>
  <c r="H142" i="1"/>
  <c r="I142" i="1"/>
  <c r="G143" i="1"/>
  <c r="H143" i="1"/>
  <c r="I143" i="1"/>
  <c r="G144" i="1"/>
  <c r="H144" i="1"/>
  <c r="I144" i="1"/>
  <c r="G145" i="1"/>
  <c r="H145" i="1"/>
  <c r="I145" i="1"/>
  <c r="G146" i="1"/>
  <c r="H146" i="1"/>
  <c r="I146" i="1"/>
  <c r="G147" i="1"/>
  <c r="H147" i="1"/>
  <c r="I147" i="1"/>
  <c r="G148" i="1"/>
  <c r="H148" i="1"/>
  <c r="I148" i="1"/>
  <c r="G149" i="1"/>
  <c r="H149" i="1"/>
  <c r="I149" i="1"/>
  <c r="G150" i="1"/>
  <c r="H150" i="1"/>
  <c r="I150" i="1"/>
  <c r="G151" i="1"/>
  <c r="H151" i="1"/>
  <c r="I151" i="1"/>
  <c r="G152" i="1"/>
  <c r="H152" i="1"/>
  <c r="I152" i="1"/>
  <c r="G153" i="1"/>
  <c r="H153" i="1"/>
  <c r="I153" i="1"/>
  <c r="G154" i="1"/>
  <c r="H154" i="1"/>
  <c r="I154" i="1"/>
  <c r="G155" i="1"/>
  <c r="H155" i="1"/>
  <c r="I155" i="1"/>
  <c r="G156" i="1"/>
  <c r="H156" i="1"/>
  <c r="I156" i="1"/>
  <c r="G157" i="1"/>
  <c r="H157" i="1"/>
  <c r="I157" i="1"/>
  <c r="G158" i="1"/>
  <c r="H158" i="1"/>
  <c r="I158" i="1"/>
  <c r="G159" i="1"/>
  <c r="H159" i="1"/>
  <c r="I159" i="1"/>
  <c r="I137" i="1"/>
  <c r="G162" i="1"/>
  <c r="H162" i="1"/>
  <c r="I162" i="1"/>
  <c r="G163" i="1"/>
  <c r="H163" i="1"/>
  <c r="I163" i="1"/>
  <c r="G164" i="1"/>
  <c r="H164" i="1"/>
  <c r="I164" i="1"/>
  <c r="G165" i="1"/>
  <c r="H165" i="1"/>
  <c r="I165" i="1"/>
  <c r="I161" i="1"/>
  <c r="G167" i="1"/>
  <c r="H167" i="1"/>
  <c r="I167" i="1"/>
  <c r="G168" i="1"/>
  <c r="H168" i="1"/>
  <c r="I168" i="1"/>
  <c r="G169" i="1"/>
  <c r="H169" i="1"/>
  <c r="I169" i="1"/>
  <c r="G170" i="1"/>
  <c r="H170" i="1"/>
  <c r="I170" i="1"/>
  <c r="G171" i="1"/>
  <c r="H171" i="1"/>
  <c r="I171" i="1"/>
  <c r="G172" i="1"/>
  <c r="H172" i="1"/>
  <c r="I172" i="1"/>
  <c r="G173" i="1"/>
  <c r="H173" i="1"/>
  <c r="I173" i="1"/>
  <c r="I166" i="1"/>
  <c r="G175" i="1"/>
  <c r="H175" i="1"/>
  <c r="I175" i="1"/>
  <c r="G176" i="1"/>
  <c r="H176" i="1"/>
  <c r="I176" i="1"/>
  <c r="G177" i="1"/>
  <c r="H177" i="1"/>
  <c r="I177" i="1"/>
  <c r="G178" i="1"/>
  <c r="H178" i="1"/>
  <c r="I178" i="1"/>
  <c r="G179" i="1"/>
  <c r="H179" i="1"/>
  <c r="I179" i="1"/>
  <c r="G180" i="1"/>
  <c r="H180" i="1"/>
  <c r="I180" i="1"/>
  <c r="G181" i="1"/>
  <c r="H181" i="1"/>
  <c r="I181" i="1"/>
  <c r="G182" i="1"/>
  <c r="H182" i="1"/>
  <c r="I182" i="1"/>
  <c r="G183" i="1"/>
  <c r="H183" i="1"/>
  <c r="I183" i="1"/>
  <c r="G184" i="1"/>
  <c r="H184" i="1"/>
  <c r="I184" i="1"/>
  <c r="G185" i="1"/>
  <c r="H185" i="1"/>
  <c r="I185" i="1"/>
  <c r="G186" i="1"/>
  <c r="H186" i="1"/>
  <c r="I186" i="1"/>
  <c r="G187" i="1"/>
  <c r="H187" i="1"/>
  <c r="I187" i="1"/>
  <c r="G188" i="1"/>
  <c r="H188" i="1"/>
  <c r="I188" i="1"/>
  <c r="G189" i="1"/>
  <c r="H189" i="1"/>
  <c r="I189" i="1"/>
  <c r="G190" i="1"/>
  <c r="H190" i="1"/>
  <c r="I190" i="1"/>
  <c r="G191" i="1"/>
  <c r="H191" i="1"/>
  <c r="I191" i="1"/>
  <c r="G192" i="1"/>
  <c r="H192" i="1"/>
  <c r="I192" i="1"/>
  <c r="G193" i="1"/>
  <c r="H193" i="1"/>
  <c r="I193" i="1"/>
  <c r="G194" i="1"/>
  <c r="H194" i="1"/>
  <c r="I194" i="1"/>
  <c r="G195" i="1"/>
  <c r="H195" i="1"/>
  <c r="I195" i="1"/>
  <c r="G196" i="1"/>
  <c r="H196" i="1"/>
  <c r="I196" i="1"/>
  <c r="G197" i="1"/>
  <c r="H197" i="1"/>
  <c r="I197" i="1"/>
  <c r="G198" i="1"/>
  <c r="H198" i="1"/>
  <c r="I198" i="1"/>
  <c r="G199" i="1"/>
  <c r="H199" i="1"/>
  <c r="I199" i="1"/>
  <c r="G200" i="1"/>
  <c r="H200" i="1"/>
  <c r="I200" i="1"/>
  <c r="G201" i="1"/>
  <c r="H201" i="1"/>
  <c r="I201" i="1"/>
  <c r="I174" i="1"/>
  <c r="G203" i="1"/>
  <c r="H203" i="1"/>
  <c r="I203" i="1"/>
  <c r="G204" i="1"/>
  <c r="H204" i="1"/>
  <c r="I204" i="1"/>
  <c r="G205" i="1"/>
  <c r="H205" i="1"/>
  <c r="I205" i="1"/>
  <c r="G206" i="1"/>
  <c r="H206" i="1"/>
  <c r="I206" i="1"/>
  <c r="G207" i="1"/>
  <c r="H207" i="1"/>
  <c r="I207" i="1"/>
  <c r="G208" i="1"/>
  <c r="H208" i="1"/>
  <c r="I208" i="1"/>
  <c r="G209" i="1"/>
  <c r="H209" i="1"/>
  <c r="I209" i="1"/>
  <c r="G210" i="1"/>
  <c r="H210" i="1"/>
  <c r="I210" i="1"/>
  <c r="G211" i="1"/>
  <c r="H211" i="1"/>
  <c r="I211" i="1"/>
  <c r="G212" i="1"/>
  <c r="H212" i="1"/>
  <c r="I212" i="1"/>
  <c r="G213" i="1"/>
  <c r="H213" i="1"/>
  <c r="I213" i="1"/>
  <c r="G214" i="1"/>
  <c r="H214" i="1"/>
  <c r="I214" i="1"/>
  <c r="G215" i="1"/>
  <c r="H215" i="1"/>
  <c r="I215" i="1"/>
  <c r="I202" i="1"/>
  <c r="I136" i="1"/>
  <c r="G217" i="1"/>
  <c r="H217" i="1"/>
  <c r="I217" i="1"/>
  <c r="G218" i="1"/>
  <c r="H218" i="1"/>
  <c r="I218" i="1"/>
  <c r="G219" i="1"/>
  <c r="H219" i="1"/>
  <c r="I219" i="1"/>
  <c r="G220" i="1"/>
  <c r="H220" i="1"/>
  <c r="I220" i="1"/>
  <c r="G221" i="1"/>
  <c r="H221" i="1"/>
  <c r="I221" i="1"/>
  <c r="G222" i="1"/>
  <c r="H222" i="1"/>
  <c r="I222" i="1"/>
  <c r="I216" i="1"/>
  <c r="G224" i="1"/>
  <c r="H224" i="1"/>
  <c r="I224" i="1"/>
  <c r="G225" i="1"/>
  <c r="H225" i="1"/>
  <c r="I225" i="1"/>
  <c r="G226" i="1"/>
  <c r="H226" i="1"/>
  <c r="I226" i="1"/>
  <c r="G227" i="1"/>
  <c r="H227" i="1"/>
  <c r="I227" i="1"/>
  <c r="G228" i="1"/>
  <c r="H228" i="1"/>
  <c r="I228" i="1"/>
  <c r="I223" i="1"/>
  <c r="G230" i="1"/>
  <c r="H230" i="1"/>
  <c r="I230" i="1"/>
  <c r="G231" i="1"/>
  <c r="H231" i="1"/>
  <c r="I231" i="1"/>
  <c r="G232" i="1"/>
  <c r="H232" i="1"/>
  <c r="I232" i="1"/>
  <c r="I229" i="1"/>
  <c r="G234" i="1"/>
  <c r="H234" i="1"/>
  <c r="I234" i="1"/>
  <c r="G235" i="1"/>
  <c r="H235" i="1"/>
  <c r="I235" i="1"/>
  <c r="G236" i="1"/>
  <c r="H236" i="1"/>
  <c r="I236" i="1"/>
  <c r="I233" i="1"/>
  <c r="H16" i="1"/>
  <c r="I16" i="1"/>
  <c r="I8" i="1"/>
  <c r="I237" i="1"/>
  <c r="J37" i="1"/>
  <c r="F160" i="1"/>
  <c r="G160" i="1"/>
  <c r="H160" i="1"/>
  <c r="I160" i="1"/>
  <c r="F165" i="1"/>
  <c r="J160" i="1"/>
  <c r="A160" i="6"/>
  <c r="B160" i="6"/>
  <c r="C160" i="6"/>
  <c r="D160" i="6"/>
  <c r="E160" i="6"/>
  <c r="F159" i="1"/>
  <c r="F138" i="1"/>
  <c r="F139" i="1"/>
  <c r="F140" i="1"/>
  <c r="F141" i="1"/>
  <c r="F142" i="1"/>
  <c r="F143" i="1"/>
  <c r="F144" i="1"/>
  <c r="F145" i="1"/>
  <c r="F146" i="1"/>
  <c r="F147" i="1"/>
  <c r="F148" i="1"/>
  <c r="F149" i="1"/>
  <c r="F150" i="1"/>
  <c r="F151" i="1"/>
  <c r="F152" i="1"/>
  <c r="F153" i="1"/>
  <c r="F154" i="1"/>
  <c r="F155" i="1"/>
  <c r="F156" i="1"/>
  <c r="F157" i="1"/>
  <c r="F158" i="1"/>
  <c r="F162" i="1"/>
  <c r="F163" i="1"/>
  <c r="F164" i="1"/>
  <c r="F167" i="1"/>
  <c r="F168" i="1"/>
  <c r="F169" i="1"/>
  <c r="F170" i="1"/>
  <c r="F171" i="1"/>
  <c r="F172" i="1"/>
  <c r="F173"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3" i="1"/>
  <c r="F204" i="1"/>
  <c r="F205" i="1"/>
  <c r="F206" i="1"/>
  <c r="F207" i="1"/>
  <c r="F208" i="1"/>
  <c r="F209" i="1"/>
  <c r="F210" i="1"/>
  <c r="F211" i="1"/>
  <c r="F212" i="1"/>
  <c r="F213" i="1"/>
  <c r="F214" i="1"/>
  <c r="F215" i="1"/>
  <c r="F9" i="1"/>
  <c r="F10" i="1"/>
  <c r="F11" i="1"/>
  <c r="F12" i="1"/>
  <c r="F13" i="1"/>
  <c r="F14" i="1"/>
  <c r="F15" i="1"/>
  <c r="F19" i="1"/>
  <c r="F20" i="1"/>
  <c r="F21" i="1"/>
  <c r="F24" i="1"/>
  <c r="F25" i="1"/>
  <c r="F26" i="1"/>
  <c r="F27" i="1"/>
  <c r="F29" i="1"/>
  <c r="F30" i="1"/>
  <c r="F31" i="1"/>
  <c r="F32" i="1"/>
  <c r="F33" i="1"/>
  <c r="F35" i="1"/>
  <c r="F36" i="1"/>
  <c r="F40" i="1"/>
  <c r="F41" i="1"/>
  <c r="F43" i="1"/>
  <c r="F44" i="1"/>
  <c r="F45" i="1"/>
  <c r="F46" i="1"/>
  <c r="F47" i="1"/>
  <c r="F48" i="1"/>
  <c r="F49" i="1"/>
  <c r="F52" i="1"/>
  <c r="F53" i="1"/>
  <c r="F54" i="1"/>
  <c r="F55" i="1"/>
  <c r="F56" i="1"/>
  <c r="F57" i="1"/>
  <c r="F58" i="1"/>
  <c r="F60" i="1"/>
  <c r="F61" i="1"/>
  <c r="F62" i="1"/>
  <c r="F63" i="1"/>
  <c r="F64" i="1"/>
  <c r="F65" i="1"/>
  <c r="F66" i="1"/>
  <c r="F67" i="1"/>
  <c r="F70" i="1"/>
  <c r="F71" i="1"/>
  <c r="F72" i="1"/>
  <c r="F73" i="1"/>
  <c r="F74" i="1"/>
  <c r="F77" i="1"/>
  <c r="F78" i="1"/>
  <c r="F79" i="1"/>
  <c r="F80" i="1"/>
  <c r="F81" i="1"/>
  <c r="F82" i="1"/>
  <c r="F84" i="1"/>
  <c r="F85" i="1"/>
  <c r="F86" i="1"/>
  <c r="F87" i="1"/>
  <c r="F88" i="1"/>
  <c r="F89" i="1"/>
  <c r="F90" i="1"/>
  <c r="F92" i="1"/>
  <c r="F93" i="1"/>
  <c r="F96" i="1"/>
  <c r="F97" i="1"/>
  <c r="F99" i="1"/>
  <c r="F100" i="1"/>
  <c r="F101" i="1"/>
  <c r="F102" i="1"/>
  <c r="F103" i="1"/>
  <c r="F104" i="1"/>
  <c r="F105" i="1"/>
  <c r="F106" i="1"/>
  <c r="F107" i="1"/>
  <c r="F108" i="1"/>
  <c r="F109" i="1"/>
  <c r="F110" i="1"/>
  <c r="F111" i="1"/>
  <c r="F112" i="1"/>
  <c r="F113" i="1"/>
  <c r="F114" i="1"/>
  <c r="F116" i="1"/>
  <c r="F117" i="1"/>
  <c r="F118" i="1"/>
  <c r="F119" i="1"/>
  <c r="F120" i="1"/>
  <c r="F121" i="1"/>
  <c r="F123" i="1"/>
  <c r="F124" i="1"/>
  <c r="F125" i="1"/>
  <c r="F127" i="1"/>
  <c r="F128" i="1"/>
  <c r="F129" i="1"/>
  <c r="F130" i="1"/>
  <c r="F131" i="1"/>
  <c r="F132" i="1"/>
  <c r="F133" i="1"/>
  <c r="F134" i="1"/>
  <c r="F135" i="1"/>
  <c r="F217" i="1"/>
  <c r="F218" i="1"/>
  <c r="F219" i="1"/>
  <c r="F220" i="1"/>
  <c r="F221" i="1"/>
  <c r="F222" i="1"/>
  <c r="F224" i="1"/>
  <c r="F225" i="1"/>
  <c r="F226" i="1"/>
  <c r="F227" i="1"/>
  <c r="F228" i="1"/>
  <c r="F230" i="1"/>
  <c r="F231" i="1"/>
  <c r="F232" i="1"/>
  <c r="F235" i="1"/>
  <c r="F236" i="1"/>
  <c r="F16" i="1"/>
  <c r="J159" i="1"/>
  <c r="A12" i="6"/>
  <c r="A13" i="6"/>
  <c r="A14" i="6"/>
  <c r="A15" i="6"/>
  <c r="A16" i="6"/>
  <c r="H3" i="1"/>
  <c r="L13" i="1"/>
  <c r="L55" i="1"/>
  <c r="L141" i="1"/>
  <c r="L142" i="1"/>
  <c r="L182" i="1"/>
  <c r="L200" i="1"/>
  <c r="L206" i="1"/>
  <c r="L207" i="1"/>
  <c r="L208" i="1"/>
  <c r="L209" i="1"/>
  <c r="L210" i="1"/>
  <c r="L211" i="1"/>
  <c r="L226" i="1"/>
  <c r="L227" i="1"/>
  <c r="I5" i="1"/>
  <c r="L230" i="1"/>
  <c r="N237" i="1"/>
  <c r="O237" i="1"/>
  <c r="A37" i="6"/>
  <c r="B37" i="6"/>
  <c r="C37" i="6"/>
  <c r="D37" i="6"/>
  <c r="E37" i="6"/>
  <c r="A10" i="6"/>
  <c r="A11" i="6"/>
  <c r="J5" i="6"/>
  <c r="AF19" i="7"/>
  <c r="AG19" i="7"/>
  <c r="AH19" i="7"/>
  <c r="AH20" i="7"/>
  <c r="AG18" i="7"/>
  <c r="AF18" i="7"/>
  <c r="AD19" i="7"/>
  <c r="AD18" i="7"/>
  <c r="AE19" i="7"/>
  <c r="AE20" i="7"/>
  <c r="AC18" i="7"/>
  <c r="D7" i="5"/>
  <c r="E7" i="5"/>
  <c r="F7" i="5"/>
  <c r="G7" i="5"/>
  <c r="H7" i="5"/>
  <c r="I7" i="5"/>
  <c r="J7" i="5"/>
  <c r="K7" i="5"/>
  <c r="K8" i="5"/>
  <c r="D9" i="5"/>
  <c r="E9" i="5"/>
  <c r="F9" i="5"/>
  <c r="G9" i="5"/>
  <c r="H9" i="5"/>
  <c r="I9" i="5"/>
  <c r="J9" i="5"/>
  <c r="K9" i="5"/>
  <c r="K10" i="5"/>
  <c r="D11" i="5"/>
  <c r="E11" i="5"/>
  <c r="F11" i="5"/>
  <c r="G11" i="5"/>
  <c r="H11" i="5"/>
  <c r="I11" i="5"/>
  <c r="J11" i="5"/>
  <c r="K11" i="5"/>
  <c r="K12" i="5"/>
  <c r="D13" i="5"/>
  <c r="E13" i="5"/>
  <c r="F13" i="5"/>
  <c r="G13" i="5"/>
  <c r="H13" i="5"/>
  <c r="I13" i="5"/>
  <c r="J13" i="5"/>
  <c r="K13" i="5"/>
  <c r="K14" i="5"/>
  <c r="D15" i="5"/>
  <c r="E15" i="5"/>
  <c r="F15" i="5"/>
  <c r="G15" i="5"/>
  <c r="H15" i="5"/>
  <c r="I15" i="5"/>
  <c r="J15" i="5"/>
  <c r="K15" i="5"/>
  <c r="K16" i="5"/>
  <c r="D17" i="5"/>
  <c r="E17" i="5"/>
  <c r="F17" i="5"/>
  <c r="G17" i="5"/>
  <c r="H17" i="5"/>
  <c r="I17" i="5"/>
  <c r="J17" i="5"/>
  <c r="K17" i="5"/>
  <c r="K18" i="5"/>
  <c r="D19" i="5"/>
  <c r="E19" i="5"/>
  <c r="F19" i="5"/>
  <c r="G19" i="5"/>
  <c r="H19" i="5"/>
  <c r="I19" i="5"/>
  <c r="J19" i="5"/>
  <c r="K19" i="5"/>
  <c r="K20" i="5"/>
  <c r="D21" i="5"/>
  <c r="H21" i="5"/>
  <c r="E21" i="5"/>
  <c r="F21" i="5"/>
  <c r="G21" i="5"/>
  <c r="I21" i="5"/>
  <c r="J21" i="5"/>
  <c r="K21" i="5"/>
  <c r="K22" i="5"/>
  <c r="D23" i="5"/>
  <c r="E23" i="5"/>
  <c r="F23" i="5"/>
  <c r="G23" i="5"/>
  <c r="I23" i="5"/>
  <c r="J23" i="5"/>
  <c r="H23" i="5"/>
  <c r="K23" i="5"/>
  <c r="K24" i="5"/>
  <c r="D25" i="5"/>
  <c r="E25" i="5"/>
  <c r="F25" i="5"/>
  <c r="G25" i="5"/>
  <c r="H25" i="5"/>
  <c r="I25" i="5"/>
  <c r="J25" i="5"/>
  <c r="K25" i="5"/>
  <c r="K26" i="5"/>
  <c r="D27" i="5"/>
  <c r="J27" i="5"/>
  <c r="F27" i="5"/>
  <c r="G27" i="5"/>
  <c r="H27" i="5"/>
  <c r="E27" i="5"/>
  <c r="I27" i="5"/>
  <c r="K27" i="5"/>
  <c r="K28" i="5"/>
  <c r="D29" i="5"/>
  <c r="E29" i="5"/>
  <c r="F29" i="5"/>
  <c r="G29" i="5"/>
  <c r="H29" i="5"/>
  <c r="I29" i="5"/>
  <c r="J29" i="5"/>
  <c r="K29" i="5"/>
  <c r="K30" i="5"/>
  <c r="K6" i="5"/>
  <c r="D31" i="5"/>
  <c r="J31" i="5"/>
  <c r="J33" i="5"/>
  <c r="I31" i="5"/>
  <c r="I33" i="5"/>
  <c r="H31" i="5"/>
  <c r="H33" i="5"/>
  <c r="G31" i="5"/>
  <c r="G33" i="5"/>
  <c r="F31" i="5"/>
  <c r="F33" i="5"/>
  <c r="E31" i="5"/>
  <c r="E33" i="5"/>
  <c r="D33" i="5"/>
  <c r="D6" i="5"/>
  <c r="D8" i="5"/>
  <c r="D10" i="5"/>
  <c r="D12" i="5"/>
  <c r="D14" i="5"/>
  <c r="D16" i="5"/>
  <c r="D18" i="5"/>
  <c r="D20" i="5"/>
  <c r="D22" i="5"/>
  <c r="D24" i="5"/>
  <c r="D26" i="5"/>
  <c r="D28" i="5"/>
  <c r="D30" i="5"/>
  <c r="D32" i="5"/>
  <c r="A65" i="6"/>
  <c r="B65" i="6"/>
  <c r="C65" i="6"/>
  <c r="D65" i="6"/>
  <c r="E65" i="6"/>
  <c r="J65" i="1"/>
  <c r="A66" i="6"/>
  <c r="A67" i="6"/>
  <c r="H117" i="2"/>
  <c r="H116" i="2"/>
  <c r="H115" i="2"/>
  <c r="H114" i="2"/>
  <c r="H113" i="2"/>
  <c r="H112" i="2"/>
  <c r="D111" i="2"/>
  <c r="B111" i="2"/>
  <c r="J112" i="2"/>
  <c r="J113" i="2"/>
  <c r="J114" i="2"/>
  <c r="J115" i="2"/>
  <c r="J116" i="2"/>
  <c r="J117" i="2"/>
  <c r="J111" i="2"/>
  <c r="A110" i="2"/>
  <c r="J38" i="2"/>
  <c r="J39" i="2"/>
  <c r="J40" i="2"/>
  <c r="J41" i="2"/>
  <c r="J37" i="2"/>
  <c r="J45" i="2"/>
  <c r="J46" i="2"/>
  <c r="J47" i="2"/>
  <c r="J48" i="2"/>
  <c r="J49" i="2"/>
  <c r="J50" i="2"/>
  <c r="J51" i="2"/>
  <c r="J44" i="2"/>
  <c r="J26" i="2"/>
  <c r="J27" i="2"/>
  <c r="J28" i="2"/>
  <c r="J25" i="2"/>
  <c r="J32" i="2"/>
  <c r="J33" i="2"/>
  <c r="J34" i="2"/>
  <c r="J31" i="2"/>
  <c r="A159" i="6"/>
  <c r="B159" i="6"/>
  <c r="C159" i="6"/>
  <c r="D159" i="6"/>
  <c r="E159" i="6"/>
  <c r="J9" i="2"/>
  <c r="J10" i="2"/>
  <c r="J11" i="2"/>
  <c r="J12" i="2"/>
  <c r="J13" i="2"/>
  <c r="I14" i="2"/>
  <c r="J14" i="2"/>
  <c r="J8" i="2"/>
  <c r="J18" i="2"/>
  <c r="J19" i="2"/>
  <c r="J20" i="2"/>
  <c r="J21" i="2"/>
  <c r="J22" i="2"/>
  <c r="J17" i="2"/>
  <c r="J55" i="2"/>
  <c r="J56" i="2"/>
  <c r="J57" i="2"/>
  <c r="J58" i="2"/>
  <c r="J59" i="2"/>
  <c r="J54" i="2"/>
  <c r="J63" i="2"/>
  <c r="J64" i="2"/>
  <c r="J65" i="2"/>
  <c r="J66" i="2"/>
  <c r="J67" i="2"/>
  <c r="J62" i="2"/>
  <c r="J71" i="2"/>
  <c r="J72" i="2"/>
  <c r="J73" i="2"/>
  <c r="J74" i="2"/>
  <c r="J75" i="2"/>
  <c r="J70" i="2"/>
  <c r="J79" i="2"/>
  <c r="J80" i="2"/>
  <c r="J81" i="2"/>
  <c r="J78" i="2"/>
  <c r="J85" i="2"/>
  <c r="J86" i="2"/>
  <c r="J87" i="2"/>
  <c r="J88" i="2"/>
  <c r="J84" i="2"/>
  <c r="J92" i="2"/>
  <c r="J93" i="2"/>
  <c r="J94" i="2"/>
  <c r="J95" i="2"/>
  <c r="J91" i="2"/>
  <c r="J99" i="2"/>
  <c r="J100" i="2"/>
  <c r="J101" i="2"/>
  <c r="J102" i="2"/>
  <c r="J98" i="2"/>
  <c r="J106" i="2"/>
  <c r="J107" i="2"/>
  <c r="J108" i="2"/>
  <c r="J105" i="2"/>
  <c r="A90" i="6"/>
  <c r="B90" i="6"/>
  <c r="C90" i="6"/>
  <c r="D90" i="6"/>
  <c r="E90" i="6"/>
  <c r="J90" i="1"/>
  <c r="B180" i="6"/>
  <c r="C180" i="6"/>
  <c r="D180" i="6"/>
  <c r="E180" i="6"/>
  <c r="J180" i="1"/>
  <c r="A180" i="6"/>
  <c r="A181" i="6"/>
  <c r="A182" i="6"/>
  <c r="A183" i="6"/>
  <c r="A184" i="6"/>
  <c r="A185" i="6"/>
  <c r="A186" i="6"/>
  <c r="A187" i="6"/>
  <c r="A188" i="6"/>
  <c r="A189" i="6"/>
  <c r="A190" i="6"/>
  <c r="A191" i="6"/>
  <c r="A192" i="6"/>
  <c r="A193" i="6"/>
  <c r="A194" i="6"/>
  <c r="A195" i="6"/>
  <c r="A196" i="6"/>
  <c r="A197" i="6"/>
  <c r="A198" i="6"/>
  <c r="A199" i="6"/>
  <c r="A200" i="6"/>
  <c r="A201" i="6"/>
  <c r="B167" i="6"/>
  <c r="C167" i="6"/>
  <c r="D167" i="6"/>
  <c r="E167" i="6"/>
  <c r="B168" i="6"/>
  <c r="C168" i="6"/>
  <c r="D168" i="6"/>
  <c r="E168" i="6"/>
  <c r="B169" i="6"/>
  <c r="C169" i="6"/>
  <c r="D169" i="6"/>
  <c r="E169" i="6"/>
  <c r="B170" i="6"/>
  <c r="C170" i="6"/>
  <c r="D170" i="6"/>
  <c r="E170" i="6"/>
  <c r="B171" i="6"/>
  <c r="C171" i="6"/>
  <c r="D171" i="6"/>
  <c r="E171" i="6"/>
  <c r="B172" i="6"/>
  <c r="C172" i="6"/>
  <c r="D172" i="6"/>
  <c r="E172" i="6"/>
  <c r="B173" i="6"/>
  <c r="C173" i="6"/>
  <c r="D173" i="6"/>
  <c r="E173" i="6"/>
  <c r="A168" i="6"/>
  <c r="A169" i="6"/>
  <c r="A170" i="6"/>
  <c r="A171" i="6"/>
  <c r="A172" i="6"/>
  <c r="A173" i="6"/>
  <c r="A167" i="6"/>
  <c r="A179" i="6"/>
  <c r="J8" i="1"/>
  <c r="J17" i="1"/>
  <c r="J34" i="1"/>
  <c r="J38" i="1"/>
  <c r="J42" i="1"/>
  <c r="J50" i="1"/>
  <c r="J75" i="1"/>
  <c r="J94" i="1"/>
  <c r="J136" i="1"/>
  <c r="J216" i="1"/>
  <c r="J223" i="1"/>
  <c r="J229" i="1"/>
  <c r="J233" i="1"/>
  <c r="J237" i="1"/>
  <c r="B217" i="6"/>
  <c r="C217" i="6"/>
  <c r="D217" i="6"/>
  <c r="E217" i="6"/>
  <c r="B218" i="6"/>
  <c r="C218" i="6"/>
  <c r="D218" i="6"/>
  <c r="E218" i="6"/>
  <c r="B219" i="6"/>
  <c r="C219" i="6"/>
  <c r="D219" i="6"/>
  <c r="E219" i="6"/>
  <c r="B220" i="6"/>
  <c r="C220" i="6"/>
  <c r="D220" i="6"/>
  <c r="E220" i="6"/>
  <c r="B221" i="6"/>
  <c r="C221" i="6"/>
  <c r="D221" i="6"/>
  <c r="E221" i="6"/>
  <c r="B222" i="6"/>
  <c r="C222" i="6"/>
  <c r="D222" i="6"/>
  <c r="E222" i="6"/>
  <c r="A218" i="6"/>
  <c r="A219" i="6"/>
  <c r="A220" i="6"/>
  <c r="A221" i="6"/>
  <c r="A222" i="6"/>
  <c r="A217" i="6"/>
  <c r="J222" i="1"/>
  <c r="A63" i="6"/>
  <c r="B63" i="6"/>
  <c r="C63" i="6"/>
  <c r="D63" i="6"/>
  <c r="E63" i="6"/>
  <c r="A64" i="6"/>
  <c r="B64" i="6"/>
  <c r="C64" i="6"/>
  <c r="D64" i="6"/>
  <c r="E64" i="6"/>
  <c r="B66" i="6"/>
  <c r="C66" i="6"/>
  <c r="D66" i="6"/>
  <c r="E66" i="6"/>
  <c r="B67" i="6"/>
  <c r="C67" i="6"/>
  <c r="D67" i="6"/>
  <c r="E67" i="6"/>
  <c r="F32" i="5"/>
  <c r="G32" i="5"/>
  <c r="H32" i="5"/>
  <c r="I32" i="5"/>
  <c r="J32" i="5"/>
  <c r="B69" i="6"/>
  <c r="C69" i="6"/>
  <c r="D69" i="6"/>
  <c r="E69" i="6"/>
  <c r="B70" i="6"/>
  <c r="C70" i="6"/>
  <c r="D70" i="6"/>
  <c r="E70" i="6"/>
  <c r="B71" i="6"/>
  <c r="C71" i="6"/>
  <c r="D71" i="6"/>
  <c r="E71" i="6"/>
  <c r="B72" i="6"/>
  <c r="C72" i="6"/>
  <c r="D72" i="6"/>
  <c r="E72" i="6"/>
  <c r="B73" i="6"/>
  <c r="C73" i="6"/>
  <c r="D73" i="6"/>
  <c r="E73" i="6"/>
  <c r="B74" i="6"/>
  <c r="C74" i="6"/>
  <c r="D74" i="6"/>
  <c r="E74" i="6"/>
  <c r="A70" i="6"/>
  <c r="A71" i="6"/>
  <c r="A72" i="6"/>
  <c r="A73" i="6"/>
  <c r="A74" i="6"/>
  <c r="A69" i="6"/>
  <c r="AJ10" i="7"/>
  <c r="AJ4" i="7"/>
  <c r="AJ5" i="7"/>
  <c r="AJ6" i="7"/>
  <c r="AJ7" i="7"/>
  <c r="AJ8" i="7"/>
  <c r="AJ3" i="7"/>
  <c r="X19" i="7"/>
  <c r="X4" i="7"/>
  <c r="X5" i="7"/>
  <c r="X6" i="7"/>
  <c r="X7" i="7"/>
  <c r="X8" i="7"/>
  <c r="X9" i="7"/>
  <c r="X10" i="7"/>
  <c r="X11" i="7"/>
  <c r="X12" i="7"/>
  <c r="X13" i="7"/>
  <c r="X14" i="7"/>
  <c r="X15" i="7"/>
  <c r="X16" i="7"/>
  <c r="X17" i="7"/>
  <c r="X3" i="7"/>
  <c r="B230" i="6"/>
  <c r="C230" i="6"/>
  <c r="D230" i="6"/>
  <c r="E230" i="6"/>
  <c r="B231" i="6"/>
  <c r="C231" i="6"/>
  <c r="D231" i="6"/>
  <c r="E231" i="6"/>
  <c r="B232" i="6"/>
  <c r="C232" i="6"/>
  <c r="D232" i="6"/>
  <c r="E232" i="6"/>
  <c r="A231" i="6"/>
  <c r="A232" i="6"/>
  <c r="A230" i="6"/>
  <c r="D105" i="2"/>
  <c r="B105" i="2"/>
  <c r="A104" i="2"/>
  <c r="D98" i="2"/>
  <c r="B98" i="2"/>
  <c r="A97" i="2"/>
  <c r="B226" i="6"/>
  <c r="B227" i="6"/>
  <c r="B228" i="6"/>
  <c r="B224" i="6"/>
  <c r="C224" i="6"/>
  <c r="D224" i="6"/>
  <c r="E224" i="6"/>
  <c r="B225" i="6"/>
  <c r="C225" i="6"/>
  <c r="D225" i="6"/>
  <c r="E225" i="6"/>
  <c r="C226" i="6"/>
  <c r="D226" i="6"/>
  <c r="E226" i="6"/>
  <c r="C227" i="6"/>
  <c r="D227" i="6"/>
  <c r="E227" i="6"/>
  <c r="C228" i="6"/>
  <c r="D228" i="6"/>
  <c r="E228" i="6"/>
  <c r="A225" i="6"/>
  <c r="A226" i="6"/>
  <c r="A227" i="6"/>
  <c r="A228" i="6"/>
  <c r="A224" i="6"/>
  <c r="D91" i="2"/>
  <c r="B91" i="2"/>
  <c r="A90" i="2"/>
  <c r="D84" i="2"/>
  <c r="B84" i="2"/>
  <c r="A83" i="2"/>
  <c r="A77" i="2"/>
  <c r="D78" i="2"/>
  <c r="B78" i="2"/>
  <c r="D70" i="2"/>
  <c r="B70" i="2"/>
  <c r="A69" i="2"/>
  <c r="D62" i="2"/>
  <c r="B62" i="2"/>
  <c r="A61" i="2"/>
  <c r="D54" i="2"/>
  <c r="B234" i="6"/>
  <c r="C234" i="6"/>
  <c r="D234" i="6"/>
  <c r="E234" i="6"/>
  <c r="B235" i="6"/>
  <c r="C235" i="6"/>
  <c r="D235" i="6"/>
  <c r="E235" i="6"/>
  <c r="B236" i="6"/>
  <c r="C236" i="6"/>
  <c r="D236" i="6"/>
  <c r="E236" i="6"/>
  <c r="A235" i="6"/>
  <c r="A236" i="6"/>
  <c r="A234" i="6"/>
  <c r="H3" i="6"/>
  <c r="B212" i="6"/>
  <c r="B206" i="6"/>
  <c r="B207" i="6"/>
  <c r="B208" i="6"/>
  <c r="B209" i="6"/>
  <c r="B210" i="6"/>
  <c r="B211" i="6"/>
  <c r="B54" i="2"/>
  <c r="A53" i="2"/>
  <c r="D44" i="2"/>
  <c r="B44" i="2"/>
  <c r="A43" i="2"/>
  <c r="B203" i="6"/>
  <c r="C203" i="6"/>
  <c r="D203" i="6"/>
  <c r="E203" i="6"/>
  <c r="B204" i="6"/>
  <c r="C204" i="6"/>
  <c r="D204" i="6"/>
  <c r="E204" i="6"/>
  <c r="B205" i="6"/>
  <c r="C205" i="6"/>
  <c r="D205" i="6"/>
  <c r="E205" i="6"/>
  <c r="C206" i="6"/>
  <c r="D206" i="6"/>
  <c r="E206" i="6"/>
  <c r="C207" i="6"/>
  <c r="D207" i="6"/>
  <c r="E207" i="6"/>
  <c r="C208" i="6"/>
  <c r="D208" i="6"/>
  <c r="E208" i="6"/>
  <c r="C209" i="6"/>
  <c r="D209" i="6"/>
  <c r="E209" i="6"/>
  <c r="C210" i="6"/>
  <c r="D210" i="6"/>
  <c r="E210" i="6"/>
  <c r="C211" i="6"/>
  <c r="D211" i="6"/>
  <c r="E211" i="6"/>
  <c r="C212" i="6"/>
  <c r="D212" i="6"/>
  <c r="E212" i="6"/>
  <c r="B213" i="6"/>
  <c r="C213" i="6"/>
  <c r="D213" i="6"/>
  <c r="E213" i="6"/>
  <c r="B214" i="6"/>
  <c r="C214" i="6"/>
  <c r="D214" i="6"/>
  <c r="E214" i="6"/>
  <c r="B215" i="6"/>
  <c r="C215" i="6"/>
  <c r="D215" i="6"/>
  <c r="E215" i="6"/>
  <c r="A204" i="6"/>
  <c r="A205" i="6"/>
  <c r="A206" i="6"/>
  <c r="A207" i="6"/>
  <c r="A208" i="6"/>
  <c r="A209" i="6"/>
  <c r="A210" i="6"/>
  <c r="A211" i="6"/>
  <c r="A212" i="6"/>
  <c r="A213" i="6"/>
  <c r="A214" i="6"/>
  <c r="A215" i="6"/>
  <c r="A203" i="6"/>
  <c r="C201" i="6"/>
  <c r="D201" i="6"/>
  <c r="E201" i="6"/>
  <c r="B192" i="6"/>
  <c r="C192" i="6"/>
  <c r="D192" i="6"/>
  <c r="E192" i="6"/>
  <c r="B193" i="6"/>
  <c r="C193" i="6"/>
  <c r="D193" i="6"/>
  <c r="E193" i="6"/>
  <c r="B194" i="6"/>
  <c r="C194" i="6"/>
  <c r="D194" i="6"/>
  <c r="E194" i="6"/>
  <c r="B179" i="6"/>
  <c r="C179" i="6"/>
  <c r="D179" i="6"/>
  <c r="E179" i="6"/>
  <c r="B37" i="2"/>
  <c r="D37" i="2"/>
  <c r="B182" i="6"/>
  <c r="A36" i="2"/>
  <c r="B175" i="6"/>
  <c r="C175" i="6"/>
  <c r="D175" i="6"/>
  <c r="E175" i="6"/>
  <c r="B176" i="6"/>
  <c r="C176" i="6"/>
  <c r="D176" i="6"/>
  <c r="E176" i="6"/>
  <c r="B177" i="6"/>
  <c r="C177" i="6"/>
  <c r="D177" i="6"/>
  <c r="E177" i="6"/>
  <c r="B178" i="6"/>
  <c r="C178" i="6"/>
  <c r="D178" i="6"/>
  <c r="E178" i="6"/>
  <c r="B181" i="6"/>
  <c r="C181" i="6"/>
  <c r="D181" i="6"/>
  <c r="E181" i="6"/>
  <c r="C182" i="6"/>
  <c r="D182" i="6"/>
  <c r="E182" i="6"/>
  <c r="B183" i="6"/>
  <c r="C183" i="6"/>
  <c r="D183" i="6"/>
  <c r="E183" i="6"/>
  <c r="B184" i="6"/>
  <c r="C184" i="6"/>
  <c r="D184" i="6"/>
  <c r="E184" i="6"/>
  <c r="B185" i="6"/>
  <c r="C185" i="6"/>
  <c r="D185" i="6"/>
  <c r="E185" i="6"/>
  <c r="B186" i="6"/>
  <c r="C186" i="6"/>
  <c r="D186" i="6"/>
  <c r="E186" i="6"/>
  <c r="B187" i="6"/>
  <c r="C187" i="6"/>
  <c r="D187" i="6"/>
  <c r="E187" i="6"/>
  <c r="B188" i="6"/>
  <c r="C188" i="6"/>
  <c r="D188" i="6"/>
  <c r="E188" i="6"/>
  <c r="B189" i="6"/>
  <c r="C189" i="6"/>
  <c r="D189" i="6"/>
  <c r="E189" i="6"/>
  <c r="B190" i="6"/>
  <c r="C190" i="6"/>
  <c r="D190" i="6"/>
  <c r="E190" i="6"/>
  <c r="B191" i="6"/>
  <c r="C191" i="6"/>
  <c r="D191" i="6"/>
  <c r="E191" i="6"/>
  <c r="B195" i="6"/>
  <c r="C195" i="6"/>
  <c r="D195" i="6"/>
  <c r="E195" i="6"/>
  <c r="B196" i="6"/>
  <c r="C196" i="6"/>
  <c r="D196" i="6"/>
  <c r="E196" i="6"/>
  <c r="B197" i="6"/>
  <c r="C197" i="6"/>
  <c r="D197" i="6"/>
  <c r="E197" i="6"/>
  <c r="B198" i="6"/>
  <c r="C198" i="6"/>
  <c r="D198" i="6"/>
  <c r="E198" i="6"/>
  <c r="B199" i="6"/>
  <c r="C199" i="6"/>
  <c r="D199" i="6"/>
  <c r="E199" i="6"/>
  <c r="C200" i="6"/>
  <c r="D200" i="6"/>
  <c r="E200" i="6"/>
  <c r="A176" i="6"/>
  <c r="A177" i="6"/>
  <c r="A178" i="6"/>
  <c r="A175" i="6"/>
  <c r="B162" i="6"/>
  <c r="C162" i="6"/>
  <c r="D162" i="6"/>
  <c r="E162" i="6"/>
  <c r="B163" i="6"/>
  <c r="C163" i="6"/>
  <c r="D163" i="6"/>
  <c r="E163" i="6"/>
  <c r="B164" i="6"/>
  <c r="C164" i="6"/>
  <c r="D164" i="6"/>
  <c r="E164" i="6"/>
  <c r="B165" i="6"/>
  <c r="C165" i="6"/>
  <c r="D165" i="6"/>
  <c r="E165" i="6"/>
  <c r="A163" i="6"/>
  <c r="A164" i="6"/>
  <c r="A165" i="6"/>
  <c r="A162" i="6"/>
  <c r="A157" i="6"/>
  <c r="B157" i="6"/>
  <c r="C157" i="6"/>
  <c r="D157" i="6"/>
  <c r="E157" i="6"/>
  <c r="A158" i="6"/>
  <c r="B158" i="6"/>
  <c r="C158" i="6"/>
  <c r="D158" i="6"/>
  <c r="E158" i="6"/>
  <c r="A155" i="6"/>
  <c r="B155" i="6"/>
  <c r="C155" i="6"/>
  <c r="D155" i="6"/>
  <c r="E155" i="6"/>
  <c r="A156" i="6"/>
  <c r="B156" i="6"/>
  <c r="C156" i="6"/>
  <c r="D156" i="6"/>
  <c r="E156" i="6"/>
  <c r="A150" i="6"/>
  <c r="B150" i="6"/>
  <c r="C150" i="6"/>
  <c r="D150" i="6"/>
  <c r="E150" i="6"/>
  <c r="A151" i="6"/>
  <c r="B151" i="6"/>
  <c r="C151" i="6"/>
  <c r="D151" i="6"/>
  <c r="E151" i="6"/>
  <c r="A152" i="6"/>
  <c r="B152" i="6"/>
  <c r="C152" i="6"/>
  <c r="D152" i="6"/>
  <c r="E152" i="6"/>
  <c r="A153" i="6"/>
  <c r="B153" i="6"/>
  <c r="C153" i="6"/>
  <c r="D153" i="6"/>
  <c r="E153" i="6"/>
  <c r="A154" i="6"/>
  <c r="B154" i="6"/>
  <c r="C154" i="6"/>
  <c r="D154" i="6"/>
  <c r="E154" i="6"/>
  <c r="B146" i="6"/>
  <c r="C146" i="6"/>
  <c r="D146" i="6"/>
  <c r="E146" i="6"/>
  <c r="B147" i="6"/>
  <c r="C147" i="6"/>
  <c r="D147" i="6"/>
  <c r="E147" i="6"/>
  <c r="B148" i="6"/>
  <c r="C148" i="6"/>
  <c r="D148" i="6"/>
  <c r="E148" i="6"/>
  <c r="B149" i="6"/>
  <c r="C149" i="6"/>
  <c r="D149" i="6"/>
  <c r="E149" i="6"/>
  <c r="A139" i="6"/>
  <c r="A140" i="6"/>
  <c r="A141" i="6"/>
  <c r="A142" i="6"/>
  <c r="A143" i="6"/>
  <c r="A144" i="6"/>
  <c r="A145" i="6"/>
  <c r="A146" i="6"/>
  <c r="A147" i="6"/>
  <c r="A148" i="6"/>
  <c r="A149" i="6"/>
  <c r="E139" i="6"/>
  <c r="E140" i="6"/>
  <c r="E141" i="6"/>
  <c r="E142" i="6"/>
  <c r="E143" i="6"/>
  <c r="E144" i="6"/>
  <c r="E145" i="6"/>
  <c r="B139" i="6"/>
  <c r="C139" i="6"/>
  <c r="D139" i="6"/>
  <c r="B140" i="6"/>
  <c r="C140" i="6"/>
  <c r="D140" i="6"/>
  <c r="B141" i="6"/>
  <c r="C141" i="6"/>
  <c r="D141" i="6"/>
  <c r="B142" i="6"/>
  <c r="C142" i="6"/>
  <c r="D142" i="6"/>
  <c r="B143" i="6"/>
  <c r="C143" i="6"/>
  <c r="D143" i="6"/>
  <c r="B144" i="6"/>
  <c r="C144" i="6"/>
  <c r="D144" i="6"/>
  <c r="B145" i="6"/>
  <c r="C145" i="6"/>
  <c r="D145" i="6"/>
  <c r="D31" i="2"/>
  <c r="B31" i="2"/>
  <c r="D25" i="2"/>
  <c r="B25" i="2"/>
  <c r="A24" i="2"/>
  <c r="A30" i="2"/>
  <c r="B138" i="6"/>
  <c r="C138" i="6"/>
  <c r="D138" i="6"/>
  <c r="E138" i="6"/>
  <c r="A138" i="6"/>
  <c r="A128" i="6"/>
  <c r="A129" i="6"/>
  <c r="A130" i="6"/>
  <c r="A131" i="6"/>
  <c r="A132" i="6"/>
  <c r="A133" i="6"/>
  <c r="A134" i="6"/>
  <c r="A135" i="6"/>
  <c r="B127" i="6"/>
  <c r="C127" i="6"/>
  <c r="D127" i="6"/>
  <c r="E127" i="6"/>
  <c r="B128" i="6"/>
  <c r="C128" i="6"/>
  <c r="D128" i="6"/>
  <c r="E128" i="6"/>
  <c r="B129" i="6"/>
  <c r="C129" i="6"/>
  <c r="D129" i="6"/>
  <c r="E129" i="6"/>
  <c r="B130" i="6"/>
  <c r="C130" i="6"/>
  <c r="D130" i="6"/>
  <c r="E130" i="6"/>
  <c r="B131" i="6"/>
  <c r="C131" i="6"/>
  <c r="D131" i="6"/>
  <c r="E131" i="6"/>
  <c r="B132" i="6"/>
  <c r="C132" i="6"/>
  <c r="D132" i="6"/>
  <c r="E132" i="6"/>
  <c r="B133" i="6"/>
  <c r="C133" i="6"/>
  <c r="D133" i="6"/>
  <c r="E133" i="6"/>
  <c r="B134" i="6"/>
  <c r="C134" i="6"/>
  <c r="D134" i="6"/>
  <c r="E134" i="6"/>
  <c r="B135" i="6"/>
  <c r="C135" i="6"/>
  <c r="D135" i="6"/>
  <c r="E135" i="6"/>
  <c r="A127" i="6"/>
  <c r="B116" i="6"/>
  <c r="C116" i="6"/>
  <c r="D116" i="6"/>
  <c r="E116" i="6"/>
  <c r="B117" i="6"/>
  <c r="C117" i="6"/>
  <c r="D117" i="6"/>
  <c r="E117" i="6"/>
  <c r="B118" i="6"/>
  <c r="C118" i="6"/>
  <c r="D118" i="6"/>
  <c r="E118" i="6"/>
  <c r="B119" i="6"/>
  <c r="C119" i="6"/>
  <c r="D119" i="6"/>
  <c r="E119" i="6"/>
  <c r="B120" i="6"/>
  <c r="C120" i="6"/>
  <c r="D120" i="6"/>
  <c r="E120" i="6"/>
  <c r="B121" i="6"/>
  <c r="C121" i="6"/>
  <c r="D121" i="6"/>
  <c r="E121" i="6"/>
  <c r="A117" i="6"/>
  <c r="A118" i="6"/>
  <c r="A119" i="6"/>
  <c r="A120" i="6"/>
  <c r="A121" i="6"/>
  <c r="A116" i="6"/>
  <c r="A124" i="6"/>
  <c r="B124" i="6"/>
  <c r="C124" i="6"/>
  <c r="D124" i="6"/>
  <c r="E124" i="6"/>
  <c r="A125" i="6"/>
  <c r="B125" i="6"/>
  <c r="C125" i="6"/>
  <c r="D125" i="6"/>
  <c r="E125" i="6"/>
  <c r="B123" i="6"/>
  <c r="C123" i="6"/>
  <c r="D123" i="6"/>
  <c r="E123" i="6"/>
  <c r="A123" i="6"/>
  <c r="A61" i="6"/>
  <c r="B61" i="6"/>
  <c r="C61" i="6"/>
  <c r="D61" i="6"/>
  <c r="E61" i="6"/>
  <c r="A62" i="6"/>
  <c r="B62" i="6"/>
  <c r="C62" i="6"/>
  <c r="D62" i="6"/>
  <c r="E62" i="6"/>
  <c r="B60" i="6"/>
  <c r="C60" i="6"/>
  <c r="D60" i="6"/>
  <c r="E60" i="6"/>
  <c r="A60" i="6"/>
  <c r="A100" i="6"/>
  <c r="B100" i="6"/>
  <c r="C100" i="6"/>
  <c r="D100" i="6"/>
  <c r="E100" i="6"/>
  <c r="A101" i="6"/>
  <c r="B101" i="6"/>
  <c r="C101" i="6"/>
  <c r="D101" i="6"/>
  <c r="E101" i="6"/>
  <c r="A102" i="6"/>
  <c r="C102" i="6"/>
  <c r="D102" i="6"/>
  <c r="E102" i="6"/>
  <c r="A103" i="6"/>
  <c r="C103" i="6"/>
  <c r="D103" i="6"/>
  <c r="E103" i="6"/>
  <c r="A104" i="6"/>
  <c r="B104" i="6"/>
  <c r="C104" i="6"/>
  <c r="D104" i="6"/>
  <c r="E104" i="6"/>
  <c r="A105" i="6"/>
  <c r="B105" i="6"/>
  <c r="C105" i="6"/>
  <c r="D105" i="6"/>
  <c r="E105" i="6"/>
  <c r="A106" i="6"/>
  <c r="B106" i="6"/>
  <c r="C106" i="6"/>
  <c r="D106" i="6"/>
  <c r="E106" i="6"/>
  <c r="A107" i="6"/>
  <c r="B107" i="6"/>
  <c r="C107" i="6"/>
  <c r="D107" i="6"/>
  <c r="E107" i="6"/>
  <c r="A108" i="6"/>
  <c r="B108" i="6"/>
  <c r="C108" i="6"/>
  <c r="D108" i="6"/>
  <c r="E108" i="6"/>
  <c r="A109" i="6"/>
  <c r="B109" i="6"/>
  <c r="C109" i="6"/>
  <c r="D109" i="6"/>
  <c r="E109" i="6"/>
  <c r="A110" i="6"/>
  <c r="B110" i="6"/>
  <c r="C110" i="6"/>
  <c r="D110" i="6"/>
  <c r="E110" i="6"/>
  <c r="A111" i="6"/>
  <c r="B111" i="6"/>
  <c r="C111" i="6"/>
  <c r="D111" i="6"/>
  <c r="E111" i="6"/>
  <c r="A112" i="6"/>
  <c r="B112" i="6"/>
  <c r="C112" i="6"/>
  <c r="D112" i="6"/>
  <c r="E112" i="6"/>
  <c r="A113" i="6"/>
  <c r="B113" i="6"/>
  <c r="C113" i="6"/>
  <c r="D113" i="6"/>
  <c r="E113" i="6"/>
  <c r="A114" i="6"/>
  <c r="B114" i="6"/>
  <c r="C114" i="6"/>
  <c r="D114" i="6"/>
  <c r="E114" i="6"/>
  <c r="B99" i="6"/>
  <c r="C99" i="6"/>
  <c r="D99" i="6"/>
  <c r="E99" i="6"/>
  <c r="A99" i="6"/>
  <c r="B96" i="6"/>
  <c r="C96" i="6"/>
  <c r="D96" i="6"/>
  <c r="E96" i="6"/>
  <c r="B97" i="6"/>
  <c r="C97" i="6"/>
  <c r="D97" i="6"/>
  <c r="E97" i="6"/>
  <c r="A97" i="6"/>
  <c r="A96" i="6"/>
  <c r="A93" i="6"/>
  <c r="B93" i="6"/>
  <c r="C93" i="6"/>
  <c r="D93" i="6"/>
  <c r="E93" i="6"/>
  <c r="B92" i="6"/>
  <c r="C92" i="6"/>
  <c r="D92" i="6"/>
  <c r="E92" i="6"/>
  <c r="A92" i="6"/>
  <c r="AI9" i="7"/>
  <c r="AI5" i="7"/>
  <c r="AI6" i="7"/>
  <c r="AI7" i="7"/>
  <c r="AI8" i="7"/>
  <c r="AI4" i="7"/>
  <c r="A85" i="6"/>
  <c r="A86" i="6"/>
  <c r="A87" i="6"/>
  <c r="A88" i="6"/>
  <c r="A89" i="6"/>
  <c r="AH8" i="7"/>
  <c r="B84" i="6"/>
  <c r="C84" i="6"/>
  <c r="D84" i="6"/>
  <c r="E84" i="6"/>
  <c r="B85" i="6"/>
  <c r="C85" i="6"/>
  <c r="D85" i="6"/>
  <c r="E85" i="6"/>
  <c r="B86" i="6"/>
  <c r="C86" i="6"/>
  <c r="D86" i="6"/>
  <c r="E86" i="6"/>
  <c r="B87" i="6"/>
  <c r="C87" i="6"/>
  <c r="D87" i="6"/>
  <c r="E87" i="6"/>
  <c r="B88" i="6"/>
  <c r="C88" i="6"/>
  <c r="D88" i="6"/>
  <c r="E88" i="6"/>
  <c r="B89" i="6"/>
  <c r="C89" i="6"/>
  <c r="D89" i="6"/>
  <c r="E89" i="6"/>
  <c r="A84" i="6"/>
  <c r="D3" i="1"/>
  <c r="AH4" i="7"/>
  <c r="AH5" i="7"/>
  <c r="AH7" i="7"/>
  <c r="N15" i="7"/>
  <c r="M15" i="7"/>
  <c r="M10" i="7"/>
  <c r="N10" i="7"/>
  <c r="M11" i="7"/>
  <c r="N11" i="7"/>
  <c r="M12" i="7"/>
  <c r="N12" i="7"/>
  <c r="M14" i="7"/>
  <c r="N14" i="7"/>
  <c r="N9" i="7"/>
  <c r="M9" i="7"/>
  <c r="N4" i="7"/>
  <c r="N5" i="7"/>
  <c r="N6" i="7"/>
  <c r="N7" i="7"/>
  <c r="N8" i="7"/>
  <c r="M4" i="7"/>
  <c r="M5" i="7"/>
  <c r="M6" i="7"/>
  <c r="M7" i="7"/>
  <c r="M8" i="7"/>
  <c r="M3" i="7"/>
  <c r="N3" i="7"/>
  <c r="E77" i="6"/>
  <c r="E78" i="6"/>
  <c r="E79" i="6"/>
  <c r="E80" i="6"/>
  <c r="E81" i="6"/>
  <c r="E82" i="6"/>
  <c r="D78" i="6"/>
  <c r="D79" i="6"/>
  <c r="D80" i="6"/>
  <c r="D81" i="6"/>
  <c r="D82" i="6"/>
  <c r="D77" i="6"/>
  <c r="C77" i="6"/>
  <c r="C78" i="6"/>
  <c r="C79" i="6"/>
  <c r="C80" i="6"/>
  <c r="C81" i="6"/>
  <c r="C82" i="6"/>
  <c r="B78" i="6"/>
  <c r="B79" i="6"/>
  <c r="B80" i="6"/>
  <c r="B81" i="6"/>
  <c r="B82" i="6"/>
  <c r="B77" i="6"/>
  <c r="F69" i="1"/>
  <c r="A53" i="6"/>
  <c r="A54" i="6"/>
  <c r="A55" i="6"/>
  <c r="A56" i="6"/>
  <c r="A57" i="6"/>
  <c r="A58" i="6"/>
  <c r="A16" i="2"/>
  <c r="D55" i="1"/>
  <c r="A7" i="2"/>
  <c r="E3" i="2"/>
  <c r="D5" i="2"/>
  <c r="D3" i="2"/>
  <c r="B54" i="6"/>
  <c r="C54" i="6"/>
  <c r="D54" i="6"/>
  <c r="E54" i="6"/>
  <c r="A41" i="6"/>
  <c r="B41" i="6"/>
  <c r="C41" i="6"/>
  <c r="D41" i="6"/>
  <c r="E41" i="6"/>
  <c r="B52" i="6"/>
  <c r="C52" i="6"/>
  <c r="D52" i="6"/>
  <c r="E52" i="6"/>
  <c r="B53" i="6"/>
  <c r="C53" i="6"/>
  <c r="D53" i="6"/>
  <c r="E53" i="6"/>
  <c r="B55" i="6"/>
  <c r="C55" i="6"/>
  <c r="D55" i="6"/>
  <c r="E55" i="6"/>
  <c r="B56" i="6"/>
  <c r="C56" i="6"/>
  <c r="D56" i="6"/>
  <c r="E56" i="6"/>
  <c r="B57" i="6"/>
  <c r="C57" i="6"/>
  <c r="D57" i="6"/>
  <c r="E57" i="6"/>
  <c r="B58" i="6"/>
  <c r="C58" i="6"/>
  <c r="D58" i="6"/>
  <c r="E58" i="6"/>
  <c r="A52" i="6"/>
  <c r="E43" i="6"/>
  <c r="E44" i="6"/>
  <c r="E45" i="6"/>
  <c r="E46" i="6"/>
  <c r="E47" i="6"/>
  <c r="E48" i="6"/>
  <c r="E49" i="6"/>
  <c r="B43" i="6"/>
  <c r="C43" i="6"/>
  <c r="D43" i="6"/>
  <c r="B44" i="6"/>
  <c r="C44" i="6"/>
  <c r="D44" i="6"/>
  <c r="B45" i="6"/>
  <c r="C45" i="6"/>
  <c r="D45" i="6"/>
  <c r="B46" i="6"/>
  <c r="C46" i="6"/>
  <c r="D46" i="6"/>
  <c r="B47" i="6"/>
  <c r="C47" i="6"/>
  <c r="D47" i="6"/>
  <c r="B48" i="6"/>
  <c r="C48" i="6"/>
  <c r="D48" i="6"/>
  <c r="B49" i="6"/>
  <c r="C49" i="6"/>
  <c r="D49" i="6"/>
  <c r="A44" i="6"/>
  <c r="A45" i="6"/>
  <c r="A46" i="6"/>
  <c r="A47" i="6"/>
  <c r="A48" i="6"/>
  <c r="A49" i="6"/>
  <c r="A43" i="6"/>
  <c r="E39" i="6"/>
  <c r="E40" i="6"/>
  <c r="B39" i="6"/>
  <c r="C39" i="6"/>
  <c r="D39" i="6"/>
  <c r="B40" i="6"/>
  <c r="C40" i="6"/>
  <c r="D40" i="6"/>
  <c r="A40" i="6"/>
  <c r="A39" i="6"/>
  <c r="AG9" i="7"/>
  <c r="AG3" i="7"/>
  <c r="W4" i="7"/>
  <c r="W5" i="7"/>
  <c r="W6" i="7"/>
  <c r="W7" i="7"/>
  <c r="W10" i="7"/>
  <c r="W11" i="7"/>
  <c r="W3" i="7"/>
  <c r="AG10" i="7"/>
  <c r="W19" i="7"/>
  <c r="AE4" i="7"/>
  <c r="AE5" i="7"/>
  <c r="AE6" i="7"/>
  <c r="AE7" i="7"/>
  <c r="AE8" i="7"/>
  <c r="AE10" i="7"/>
  <c r="AE3" i="7"/>
  <c r="U12" i="7"/>
  <c r="U14" i="7"/>
  <c r="U16" i="7"/>
  <c r="U17" i="7"/>
  <c r="U9" i="7"/>
  <c r="U19" i="7"/>
  <c r="S3" i="7"/>
  <c r="S4" i="7"/>
  <c r="S5" i="7"/>
  <c r="S6" i="7"/>
  <c r="S7" i="7"/>
  <c r="S9" i="7"/>
  <c r="S10" i="7"/>
  <c r="S12" i="7"/>
  <c r="S13" i="7"/>
  <c r="S14" i="7"/>
  <c r="S18" i="7"/>
  <c r="S19" i="7"/>
  <c r="E36" i="6"/>
  <c r="E35" i="6"/>
  <c r="D35" i="6"/>
  <c r="D36" i="6"/>
  <c r="C36" i="6"/>
  <c r="C35" i="6"/>
  <c r="B35" i="6"/>
  <c r="B36" i="6"/>
  <c r="A36" i="6"/>
  <c r="A35" i="6"/>
  <c r="AC6" i="7"/>
  <c r="AC5" i="7"/>
  <c r="AC9" i="7"/>
  <c r="AC8" i="7"/>
  <c r="AC7" i="7"/>
  <c r="AC4" i="7"/>
  <c r="AC3" i="7"/>
  <c r="AC10" i="7"/>
  <c r="K3" i="7"/>
  <c r="K5" i="7"/>
  <c r="H3" i="7"/>
  <c r="H4" i="7"/>
  <c r="H5" i="7"/>
  <c r="E3" i="7"/>
  <c r="E4" i="7"/>
  <c r="E5" i="7"/>
  <c r="B74" i="7"/>
  <c r="B75" i="7"/>
  <c r="E30" i="6"/>
  <c r="E31" i="6"/>
  <c r="E32" i="6"/>
  <c r="E33" i="6"/>
  <c r="E29" i="6"/>
  <c r="D30" i="6"/>
  <c r="D31" i="6"/>
  <c r="D32" i="6"/>
  <c r="D33" i="6"/>
  <c r="D29" i="6"/>
  <c r="C30" i="6"/>
  <c r="C31" i="6"/>
  <c r="C32" i="6"/>
  <c r="C33" i="6"/>
  <c r="C29" i="6"/>
  <c r="B30" i="6"/>
  <c r="B31" i="6"/>
  <c r="B32" i="6"/>
  <c r="B33" i="6"/>
  <c r="B29" i="6"/>
  <c r="A30" i="6"/>
  <c r="A31" i="6"/>
  <c r="A32" i="6"/>
  <c r="A33" i="6"/>
  <c r="A29" i="6"/>
  <c r="F23" i="1"/>
  <c r="E20" i="6"/>
  <c r="E21" i="6"/>
  <c r="E19" i="6"/>
  <c r="D20" i="6"/>
  <c r="D21" i="6"/>
  <c r="D19" i="6"/>
  <c r="C20" i="6"/>
  <c r="C21" i="6"/>
  <c r="C19" i="6"/>
  <c r="B20" i="6"/>
  <c r="B21" i="6"/>
  <c r="B19" i="6"/>
  <c r="A20" i="6"/>
  <c r="A21" i="6"/>
  <c r="A19" i="6"/>
  <c r="D8" i="2"/>
  <c r="B8" i="2"/>
  <c r="B14" i="6"/>
  <c r="C14" i="6"/>
  <c r="D14" i="6"/>
  <c r="E14" i="6"/>
  <c r="E10" i="6"/>
  <c r="E11" i="6"/>
  <c r="E12" i="6"/>
  <c r="E13" i="6"/>
  <c r="E15" i="6"/>
  <c r="E16" i="6"/>
  <c r="E9" i="6"/>
  <c r="D10" i="6"/>
  <c r="D11" i="6"/>
  <c r="D12" i="6"/>
  <c r="D13" i="6"/>
  <c r="D15" i="6"/>
  <c r="D16" i="6"/>
  <c r="D9" i="6"/>
  <c r="C10" i="6"/>
  <c r="C11" i="6"/>
  <c r="C12" i="6"/>
  <c r="C13" i="6"/>
  <c r="C15" i="6"/>
  <c r="C16" i="6"/>
  <c r="C9" i="6"/>
  <c r="B10" i="6"/>
  <c r="B11" i="6"/>
  <c r="B12" i="6"/>
  <c r="B13" i="6"/>
  <c r="B15" i="6"/>
  <c r="B16" i="6"/>
  <c r="B9" i="6"/>
  <c r="A9" i="6"/>
  <c r="I5" i="6"/>
  <c r="G69" i="1"/>
  <c r="H69" i="1"/>
  <c r="I69" i="1"/>
  <c r="G23" i="1"/>
  <c r="H23" i="1"/>
  <c r="I23" i="1"/>
  <c r="F36" i="5"/>
  <c r="B36" i="5"/>
  <c r="C1" i="5"/>
  <c r="A3" i="5"/>
  <c r="J3" i="5"/>
  <c r="A4" i="5"/>
  <c r="B30" i="5"/>
  <c r="B28" i="5"/>
  <c r="B26" i="5"/>
  <c r="B24" i="5"/>
  <c r="B22" i="5"/>
  <c r="B20" i="5"/>
  <c r="B18" i="5"/>
  <c r="B16" i="5"/>
  <c r="B14" i="5"/>
  <c r="B12" i="5"/>
  <c r="B10" i="5"/>
  <c r="B8" i="5"/>
  <c r="B6" i="5"/>
  <c r="D120" i="2"/>
  <c r="H5" i="2"/>
  <c r="H3" i="2"/>
  <c r="A33" i="3"/>
  <c r="I33" i="3"/>
  <c r="J2" i="3"/>
  <c r="A3" i="3"/>
  <c r="A2" i="3"/>
  <c r="A1" i="3"/>
  <c r="E16" i="3"/>
  <c r="E15" i="3"/>
  <c r="E13" i="3"/>
  <c r="E14" i="3"/>
  <c r="E11" i="3"/>
  <c r="E12" i="3"/>
  <c r="E25" i="3"/>
  <c r="E17" i="3"/>
  <c r="E26" i="3"/>
  <c r="E27" i="3"/>
  <c r="F16" i="3"/>
  <c r="D16" i="3"/>
  <c r="F15" i="3"/>
  <c r="D15" i="3"/>
  <c r="F13" i="3"/>
  <c r="D13" i="3"/>
  <c r="F12" i="3"/>
  <c r="D12" i="3"/>
  <c r="F11" i="3"/>
  <c r="D11" i="3"/>
  <c r="C14" i="3"/>
  <c r="C25" i="3"/>
  <c r="C17" i="3"/>
  <c r="C26" i="3"/>
  <c r="C27" i="3"/>
  <c r="H14" i="3"/>
  <c r="H25" i="3"/>
  <c r="H17" i="3"/>
  <c r="H26" i="3"/>
  <c r="H27" i="3"/>
  <c r="G14" i="3"/>
  <c r="G25" i="3"/>
  <c r="G17" i="3"/>
  <c r="G26" i="3"/>
  <c r="G27" i="3"/>
  <c r="F14" i="3"/>
  <c r="F25" i="3"/>
  <c r="F17" i="3"/>
  <c r="F26" i="3"/>
  <c r="F27" i="3"/>
  <c r="D14" i="3"/>
  <c r="D25" i="3"/>
  <c r="D17" i="3"/>
  <c r="D26" i="3"/>
  <c r="D27" i="3"/>
  <c r="J201" i="1"/>
  <c r="J192" i="1"/>
  <c r="J193" i="1"/>
  <c r="J194" i="1"/>
  <c r="J179" i="1"/>
  <c r="J157" i="1"/>
  <c r="J155" i="1"/>
  <c r="J150" i="1"/>
  <c r="J148" i="1"/>
  <c r="J146" i="1"/>
  <c r="J142" i="1"/>
  <c r="J121" i="1"/>
  <c r="J124" i="1"/>
  <c r="J123" i="1"/>
  <c r="J119" i="1"/>
  <c r="J102" i="1"/>
  <c r="J103" i="1"/>
  <c r="J67" i="1"/>
  <c r="J93" i="1"/>
  <c r="J85" i="1"/>
  <c r="J86" i="1"/>
  <c r="J87" i="1"/>
  <c r="J88" i="1"/>
  <c r="J89" i="1"/>
  <c r="J78" i="1"/>
  <c r="J79" i="1"/>
  <c r="J80" i="1"/>
  <c r="J81" i="1"/>
  <c r="J82" i="1"/>
  <c r="J54" i="1"/>
  <c r="J55" i="1"/>
  <c r="J56" i="1"/>
  <c r="J57" i="1"/>
  <c r="J58" i="1"/>
  <c r="J41" i="1"/>
  <c r="J14" i="1"/>
  <c r="J10" i="1"/>
  <c r="J130" i="1"/>
  <c r="J131" i="1"/>
  <c r="J129" i="1"/>
  <c r="J128" i="1"/>
  <c r="J127" i="1"/>
  <c r="J120" i="1"/>
  <c r="J118" i="1"/>
  <c r="J117" i="1"/>
  <c r="J114" i="1"/>
  <c r="J113" i="1"/>
  <c r="J112" i="1"/>
  <c r="J111" i="1"/>
  <c r="J110" i="1"/>
  <c r="J109" i="1"/>
  <c r="J108" i="1"/>
  <c r="J107" i="1"/>
  <c r="J106" i="1"/>
  <c r="J105" i="1"/>
  <c r="J101" i="1"/>
  <c r="J104" i="1"/>
  <c r="J100" i="1"/>
  <c r="J97" i="1"/>
  <c r="J84" i="1"/>
  <c r="J74" i="1"/>
  <c r="J71" i="1"/>
  <c r="J73" i="1"/>
  <c r="J70" i="1"/>
  <c r="J69" i="1"/>
  <c r="J66" i="1"/>
  <c r="J64" i="1"/>
  <c r="J53" i="1"/>
  <c r="J47" i="1"/>
  <c r="J45" i="1"/>
  <c r="J44" i="1"/>
  <c r="J23" i="1"/>
  <c r="J16" i="1"/>
  <c r="J11" i="1"/>
  <c r="J235" i="1"/>
  <c r="J234" i="1"/>
  <c r="J236" i="1"/>
  <c r="E32" i="5"/>
  <c r="G3" i="5"/>
  <c r="J18" i="1"/>
  <c r="J22" i="1"/>
  <c r="J28" i="1"/>
  <c r="J51" i="1"/>
  <c r="J59" i="1"/>
  <c r="J68" i="1"/>
  <c r="J76" i="1"/>
  <c r="J83" i="1"/>
  <c r="J91" i="1"/>
  <c r="J95" i="1"/>
  <c r="J98" i="1"/>
  <c r="J115" i="1"/>
  <c r="J122" i="1"/>
  <c r="J126" i="1"/>
  <c r="J137" i="1"/>
  <c r="J161" i="1"/>
  <c r="J166" i="1"/>
  <c r="J174" i="1"/>
  <c r="J202" i="1"/>
  <c r="J232" i="1"/>
  <c r="J231" i="1"/>
  <c r="J230" i="1"/>
  <c r="J228" i="1"/>
  <c r="J227" i="1"/>
  <c r="J226" i="1"/>
  <c r="J225" i="1"/>
  <c r="J224" i="1"/>
  <c r="J221" i="1"/>
  <c r="J220" i="1"/>
  <c r="J219" i="1"/>
  <c r="J218" i="1"/>
  <c r="J217" i="1"/>
  <c r="J215" i="1"/>
  <c r="J214" i="1"/>
  <c r="J213" i="1"/>
  <c r="J212" i="1"/>
  <c r="J211" i="1"/>
  <c r="J210" i="1"/>
  <c r="J209" i="1"/>
  <c r="J208" i="1"/>
  <c r="J207" i="1"/>
  <c r="J206" i="1"/>
  <c r="J205" i="1"/>
  <c r="J204" i="1"/>
  <c r="J203" i="1"/>
  <c r="J200" i="1"/>
  <c r="J199" i="1"/>
  <c r="J198" i="1"/>
  <c r="J197" i="1"/>
  <c r="J196" i="1"/>
  <c r="J195" i="1"/>
  <c r="J191" i="1"/>
  <c r="J190" i="1"/>
  <c r="J189" i="1"/>
  <c r="J188" i="1"/>
  <c r="J187" i="1"/>
  <c r="J186" i="1"/>
  <c r="J185" i="1"/>
  <c r="J184" i="1"/>
  <c r="J183" i="1"/>
  <c r="J182" i="1"/>
  <c r="J181" i="1"/>
  <c r="J178" i="1"/>
  <c r="J177" i="1"/>
  <c r="J176" i="1"/>
  <c r="J175" i="1"/>
  <c r="J173" i="1"/>
  <c r="J172" i="1"/>
  <c r="J171" i="1"/>
  <c r="J170" i="1"/>
  <c r="J169" i="1"/>
  <c r="J168" i="1"/>
  <c r="J167" i="1"/>
  <c r="J165" i="1"/>
  <c r="J164" i="1"/>
  <c r="J163" i="1"/>
  <c r="J162" i="1"/>
  <c r="J158" i="1"/>
  <c r="J156" i="1"/>
  <c r="J154" i="1"/>
  <c r="J153" i="1"/>
  <c r="J152" i="1"/>
  <c r="J151" i="1"/>
  <c r="J149" i="1"/>
  <c r="J147" i="1"/>
  <c r="J145" i="1"/>
  <c r="J144" i="1"/>
  <c r="J143" i="1"/>
  <c r="J141" i="1"/>
  <c r="J140" i="1"/>
  <c r="J139" i="1"/>
  <c r="J138" i="1"/>
  <c r="J135" i="1"/>
  <c r="J134" i="1"/>
  <c r="J133" i="1"/>
  <c r="J132" i="1"/>
  <c r="J125" i="1"/>
  <c r="J116" i="1"/>
  <c r="J99" i="1"/>
  <c r="J96" i="1"/>
  <c r="J92" i="1"/>
  <c r="J77" i="1"/>
  <c r="J72" i="1"/>
  <c r="J63" i="1"/>
  <c r="J62" i="1"/>
  <c r="J61" i="1"/>
  <c r="J60" i="1"/>
  <c r="J52" i="1"/>
  <c r="J49" i="1"/>
  <c r="J48" i="1"/>
  <c r="J46" i="1"/>
  <c r="J43" i="1"/>
  <c r="J40" i="1"/>
  <c r="J39" i="1"/>
  <c r="J36" i="1"/>
  <c r="J35" i="1"/>
  <c r="J33" i="1"/>
  <c r="J32" i="1"/>
  <c r="J31" i="1"/>
  <c r="J30" i="1"/>
  <c r="J29" i="1"/>
  <c r="J27" i="1"/>
  <c r="J26" i="1"/>
  <c r="J25" i="1"/>
  <c r="J24" i="1"/>
  <c r="J21" i="1"/>
  <c r="J20" i="1"/>
  <c r="J19" i="1"/>
  <c r="J15" i="1"/>
  <c r="J13" i="1"/>
  <c r="J12" i="1"/>
  <c r="G16" i="1"/>
  <c r="J9" i="1"/>
</calcChain>
</file>

<file path=xl/sharedStrings.xml><?xml version="1.0" encoding="utf-8"?>
<sst xmlns="http://schemas.openxmlformats.org/spreadsheetml/2006/main" count="2094" uniqueCount="1007">
  <si>
    <t>ENCARGOS SOCIAIS</t>
  </si>
  <si>
    <t>Item</t>
  </si>
  <si>
    <t>Código</t>
  </si>
  <si>
    <t>Banco</t>
  </si>
  <si>
    <t>Descrição</t>
  </si>
  <si>
    <t>Und</t>
  </si>
  <si>
    <t>Quant.</t>
  </si>
  <si>
    <t>Valor Unit</t>
  </si>
  <si>
    <t>Valor Unit com BDI</t>
  </si>
  <si>
    <t>Total</t>
  </si>
  <si>
    <t>Peso (%)</t>
  </si>
  <si>
    <t>COMPOSIÇÃO</t>
  </si>
  <si>
    <t>MOBILIZAÇÃO - CANTEIRO DE OBRAS</t>
  </si>
  <si>
    <t xml:space="preserve"> ED-28428 </t>
  </si>
  <si>
    <t>SETOP</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</si>
  <si>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</si>
  <si>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UN</t>
  </si>
  <si>
    <t>M</t>
  </si>
  <si>
    <t>M²</t>
  </si>
  <si>
    <t xml:space="preserve"> ED-50151 </t>
  </si>
  <si>
    <t>LIGAÇÃO PROVISÓRIA COM ENTRADA DE ENERGIA AÉREA, PADRÃO CEMIG, CARGA INSTALADA DE 15,1KVA ATÉ 30KVA, TRIFÁSICO, COM SAÍDA SUBTERRÂNEA, INCLUSIVE POSTE, CAIXA PARA MEDIDOR, DISJUNTOR, BARRAMENTO, ATERRAMENTO E ACESSÓRIOS</t>
  </si>
  <si>
    <t xml:space="preserve"> ED-50128 </t>
  </si>
  <si>
    <t>BARRACÃO DE OBRA PARA DEPÓSITO E FERRAMENTARIA TIPO-I, ÁREA INTERNA 14,52M2, EM CHAPA DE COMPENSADO RESINADO, INCLUSIVE MOBILIÁRIO (OBRA DE PEQUENO PORTE, EFETIVO ATÉ 30 HOMENS), PADRÃO DER-MG</t>
  </si>
  <si>
    <t>ED-50393</t>
  </si>
  <si>
    <t>%</t>
  </si>
  <si>
    <t>FUNDAÇÃO E ESTRUTURA</t>
  </si>
  <si>
    <t>MOVIMENTO DE TERRA</t>
  </si>
  <si>
    <t xml:space="preserve"> ED-51107 </t>
  </si>
  <si>
    <t>ESCAVAÇÃO MANUAL DE VALA COM PROFUNDIDADE MENOR OU IGUAL A 1,5M</t>
  </si>
  <si>
    <t xml:space="preserve"> ED-51120 </t>
  </si>
  <si>
    <t>REATERRO MANUAL DE VALA</t>
  </si>
  <si>
    <t>FUNDAÇÃO</t>
  </si>
  <si>
    <t xml:space="preserve"> ED-51093 </t>
  </si>
  <si>
    <t>APILOAMENTO MANUAL EM FUNDO DE VALA COM SOQUETE, EXCLUSIVE ESCAVAÇÃO</t>
  </si>
  <si>
    <t xml:space="preserve"> ED-49811 </t>
  </si>
  <si>
    <t>FORMA E DESFORMA DE COMPENSADO RESINADO, ESP. 12MM, REAPROVEITAMENTO (3X) (FUNDAÇÃO)</t>
  </si>
  <si>
    <t xml:space="preserve"> ED-48298 </t>
  </si>
  <si>
    <t>CORTE, DOBRA E MONTAGEM DE AÇO CA-50/60</t>
  </si>
  <si>
    <t>Kg</t>
  </si>
  <si>
    <t xml:space="preserve"> ED-49638 </t>
  </si>
  <si>
    <t>FORNECIMENTO DE CONCRETO ESTRUTURAL, USINADO BOMBEADO, COM FCK 25 MPA, INCLUSIVE LANÇAMENTO, ADENSAMENTO E ACABAMENTO</t>
  </si>
  <si>
    <t>ESTRUTURA</t>
  </si>
  <si>
    <t xml:space="preserve"> ED-49645 </t>
  </si>
  <si>
    <t>FORMA E DESFORMA DE COMPENSADO RESINADO, ESP. 12MM, REAPROVEITAMENTO (3X), EXCLUSIVE ESCORAMENTO</t>
  </si>
  <si>
    <t xml:space="preserve"> ED-50246 </t>
  </si>
  <si>
    <t>LAJE PRÉ-MOLDADA, APARENTE, INCLUSIVE CAPEAMENTO E = 4 CM, SC = 200 KG/M2, L = 4,00 M</t>
  </si>
  <si>
    <t xml:space="preserve"> ED-9907 </t>
  </si>
  <si>
    <t>VERGA EM CONCRETO ESTRUTURAL PARA VÃOS ACIMA DE 150CM, PREPARADO EM OBRA COM BETONEIRA, CONTROLE "A", COM FCK 20 MPA, MOLDADA IN LOCO, INCLUSIVE ARMAÇÃO</t>
  </si>
  <si>
    <t>ALVENARIA - VEDAÇÃO</t>
  </si>
  <si>
    <t xml:space="preserve"> ED-50407 </t>
  </si>
  <si>
    <t>MURO DIVISÓRIO TIJOLO FURADO E = 10 CM, REBOCADO E PINTADO A LATEX H = 2,20 M, INCLUSIVE SAPATA DE CONCRETO ARMADO FCK = 15 MPA, 50 x 55 CM</t>
  </si>
  <si>
    <t>IMPERMEABILIZAÇÃO</t>
  </si>
  <si>
    <t xml:space="preserve"> ED-50174 </t>
  </si>
  <si>
    <t>PINTURA COM EMULSÃO ASFÁLTICA, DUAS (2) DEMÃOS</t>
  </si>
  <si>
    <t xml:space="preserve"> ED-50168 </t>
  </si>
  <si>
    <t>IMPERMEABILIZAÇÃO COM MANTA ASFÁLTICA PRÉ-FABRICADA, E = 4 MM</t>
  </si>
  <si>
    <t>COBERTURA</t>
  </si>
  <si>
    <t xml:space="preserve"> 13060 </t>
  </si>
  <si>
    <t>ORSE</t>
  </si>
  <si>
    <t>FORNECIMENTO E INSTALAÇÃO DE CHAPAS DE POLICARBONATO, E=8MM EM TOLDO/COBERTURA/FECHAMENTO/ETC - REV 01</t>
  </si>
  <si>
    <t xml:space="preserve"> ED-50648 </t>
  </si>
  <si>
    <t>CALHA EM CHAPA GALVANIZADA, ESP. 0,8MM (GSG-22), COM DESENVOLVIMENTO DE 33CM, INCLUSIVE IÇAMENTO MANUAL VERTICAL</t>
  </si>
  <si>
    <t xml:space="preserve"> ED-50675 </t>
  </si>
  <si>
    <t>RUFO E CONTRARRUFO EM CHAPA GALVANIZADA, ESP. 0,65MM (GSG-24), COM DESENVOLVIMENTO DE 15CM, INCLUSIVE IÇAMENTO MANUAL VERTICAL</t>
  </si>
  <si>
    <t>REVESTIMENTOS- PISOS, PAREDES E TETOS</t>
  </si>
  <si>
    <t>PISOS</t>
  </si>
  <si>
    <t xml:space="preserve"> ED-51144 </t>
  </si>
  <si>
    <t>PASSEIOS DE CONCRETO E = 8 CM, FCK = 15 MPA PADRÃO PREFEITURA (ENTORNO EDIFICAÇÃO)</t>
  </si>
  <si>
    <t xml:space="preserve"> ED-50418 </t>
  </si>
  <si>
    <t>EXECUÇÃO DE PAVIMENTO INTERTRAVADO, ESPESSURA 8CM, FCK 35MPA, INCLUINDO FORNECIMENTO E TRANSPORTE DE TODOS OS MATERIAIS E COLCHÃO DE ASSENTAMENTO COM ESPESSURA 6CM</t>
  </si>
  <si>
    <t xml:space="preserve"> ED-51002 </t>
  </si>
  <si>
    <t>SOLEIRA DE GRANITO CINZA ANDORINHA E = 2 CM</t>
  </si>
  <si>
    <t xml:space="preserve"> ED-15226 </t>
  </si>
  <si>
    <t>PISO PODOTÁTIL DE CONCRETO, ALERTA, APLICADO EM PISO (20X20CM) COM JUNTA SECA, COR VERMELHO/AMARELO, ASSENTAMENTO COM ARGAMASSA INDUSTRIALIZADA, INCLUSIVE FORNECIMENTO E INSTALAÇÃO</t>
  </si>
  <si>
    <t xml:space="preserve"> ED-50569 </t>
  </si>
  <si>
    <t>CONTRAPISO DESEMPENADO COM ARGAMASSA, TRAÇO 1:3 (CIMENTO E AREIA), ESP. 50MM</t>
  </si>
  <si>
    <t>SINAPI</t>
  </si>
  <si>
    <t>PAREDE</t>
  </si>
  <si>
    <t xml:space="preserve"> ED-50727 </t>
  </si>
  <si>
    <t>CHAPISCO COM ARGAMASSA, TRAÇO 1:3 (CIMENTO E AREIA), ESP. 5MM, APLICADO EM ALVENARIA/ESTRUTURA DE CONCRETO COM COLHER, PREPARO MECÂNICO</t>
  </si>
  <si>
    <t xml:space="preserve"> ED-50761 </t>
  </si>
  <si>
    <t>REBOCO COM ARGAMASSA, TRAÇO 1:2:8 (CIMENTO, CAL E AREIA), ESP. 20MM, APLICAÇÃO MANUAL, PREPARO MECÂNICO</t>
  </si>
  <si>
    <t xml:space="preserve"> ED-50474 </t>
  </si>
  <si>
    <t>EMASSAMENTO EM PAREDE COM MASSA ACRÍLICA, DUAS (2) DEMÃOS, INCLUSIVE LIXAMENTO PARA PINTURA</t>
  </si>
  <si>
    <t xml:space="preserve"> ED-50451 </t>
  </si>
  <si>
    <t>PINTURA ACRÍLICA EM PAREDE, DUAS (2) DEMÃOS, EXCLUSIVE SELADOR ACRÍLICO E MASSA ACRÍLICA/CORRIDA (PVA)</t>
  </si>
  <si>
    <t xml:space="preserve"> ED-50519 </t>
  </si>
  <si>
    <t>PINTURA COM TEXTURA ACRÍLICA COM DESEMPENADEIRA DE AÇO, INCLUSIVE UMA (1) DEMÃO DE SELADOR ACRÍLICO</t>
  </si>
  <si>
    <t>TETO</t>
  </si>
  <si>
    <t xml:space="preserve"> ED-50486 </t>
  </si>
  <si>
    <t>EMASSAMENTO EM FORRO DE GESSO COM MASSA CORRIDA (PVA), UMA (1) DEMÃO, INCLUSIVE LIXAMENTO PARA PINTURA</t>
  </si>
  <si>
    <t xml:space="preserve"> ED-50452 </t>
  </si>
  <si>
    <t>PINTURA ACRÍLICA EM TETO, DUAS (2) DEMÃOS, EXCLUSIVE SELADOR ACRÍLICO E MASSA ACRÍLICA/CORRIDA (PVA)</t>
  </si>
  <si>
    <t xml:space="preserve"> ED-49686 </t>
  </si>
  <si>
    <t>FORRO EM CHAPA DE GESSO ACARTONADA, ESP. 12,5MM, COM FIXAÇÃO DO TIPO ESTRUTURADA EM PERFIL METÁLICO, EXCLUSIVE PERFIL TABICA, SANCA E MOLDURA, INCLUSIVE ACESSÓRIOS E FIXAÇÃO</t>
  </si>
  <si>
    <t xml:space="preserve"> ED-50480 </t>
  </si>
  <si>
    <t>EMASSAMENTO EM TETO COM MASSA CORRIDA (PVA), DUAS (2) DEMÃOS, INCLUSIVE LIXAMENTO PARA PINTURA</t>
  </si>
  <si>
    <t>ESQUADRIAS</t>
  </si>
  <si>
    <t>MADEIRA</t>
  </si>
  <si>
    <t xml:space="preserve"> 110478 </t>
  </si>
  <si>
    <t>SBC</t>
  </si>
  <si>
    <t xml:space="preserve"> ED-50493 </t>
  </si>
  <si>
    <t>PINTURA ESMALTE EM ESQUADRIA DE MADEIRA, DUAS (2) DEMÃOS, INCLUSIVE UMA (1) DEMÃO DE FUNDO NIVELADOR, EXCLUSIVE MASSA A ÓLEO</t>
  </si>
  <si>
    <t>ALUMÍNIO</t>
  </si>
  <si>
    <t>PEITORIL DE GRANITO CINZA ANDORINHA E = 2 CM</t>
  </si>
  <si>
    <t xml:space="preserve"> 11732 </t>
  </si>
  <si>
    <t xml:space="preserve"> 11944 </t>
  </si>
  <si>
    <t>GUICHÊ- JANELA EM ALUMÍNIO, COR N/P/B, MOLDURA-VIDRO, TIPO GUILHOTINA, EXCLUSIVE VIDRO</t>
  </si>
  <si>
    <t xml:space="preserve"> ED-50982 </t>
  </si>
  <si>
    <t>VIDRO</t>
  </si>
  <si>
    <t>COTAÇÃO</t>
  </si>
  <si>
    <t>INSTALAÇÕES ELÉTRICAS</t>
  </si>
  <si>
    <t>PADRÃO DE ENTRADA TRIFÁSICO 125A AÉREO</t>
  </si>
  <si>
    <t>PONTOS ELÉTRICOS</t>
  </si>
  <si>
    <t xml:space="preserve"> ED-49523 </t>
  </si>
  <si>
    <t>RELÉ FOTOELÉTRICO, TENSÃO 120V COM CAPACIDADE DE CARGA 1200VA, INCLUSIVE BASE E INSTALAÇÃO</t>
  </si>
  <si>
    <t>PT</t>
  </si>
  <si>
    <t>QPGD</t>
  </si>
  <si>
    <t>QUADROS</t>
  </si>
  <si>
    <t>DISJUNTOR MONOPOLAR TERMOMAGNÉTICO 5KA, DE 16A</t>
  </si>
  <si>
    <t>EQUIPAMENTO DE LÓGICA E DADOS</t>
  </si>
  <si>
    <t xml:space="preserve"> ED-49179 </t>
  </si>
  <si>
    <t>CAIXA DE PASSAGEM Nº 3 PADRÃO TELEBRÁS DIM. (40 X 40 X 12) CM EM CHAPA DE AÇO GALVANIZADO</t>
  </si>
  <si>
    <t xml:space="preserve"> 059252 </t>
  </si>
  <si>
    <t>SWITCH WIRED TP - LINK GIGABIT 24 PORTAS TL - SG1024D.</t>
  </si>
  <si>
    <t xml:space="preserve"> ED-48373 </t>
  </si>
  <si>
    <t>PATCH PANEL 24 POSIÇÕES, CATEGORIA COM GUIA TRASEIRO</t>
  </si>
  <si>
    <t>CJ</t>
  </si>
  <si>
    <t>INSTALAÇÕES HIDROSSANITÁRIAS</t>
  </si>
  <si>
    <t>PONTOS DE HIDRÁULICA</t>
  </si>
  <si>
    <t xml:space="preserve"> ED-15207 </t>
  </si>
  <si>
    <t>KIT CAVALETE PARA MEDIÇÃO DE ÁGUA, INSTALADO SOBRE PISO, EM AÇO GALVANIZADO DN 25MM (3/4") - PADRÃO CONCESSIONÁRIA LOCAL, INCLUSIVE BASE EM CONCRETO DE 25 MPA PARA CAVALETE, EXCLUSIVE HIDRÔMETRO</t>
  </si>
  <si>
    <t xml:space="preserve"> 95675 </t>
  </si>
  <si>
    <t>HIDRÔMETRO DN 25 (¾ ), 5,0 M³/H FORNECIMENTO E INSTALAÇÃO. AF_11/2016</t>
  </si>
  <si>
    <t xml:space="preserve"> ED-50221 </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</si>
  <si>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</si>
  <si>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EMBUTIR PARA ÁGUA FRIA EM TUBO DE PVC RÍGIDO SOLDÁVEL, DN 50MM (1 1/2"), EMBUTIDO NA ALVENARIA COM DISTÂNCIA DE ATÉ CINCO (5) METROS DA TOMADA DE ÁGUA, INCLUSIVE CONEXÕES E FIXAÇÃO DO TUBO COM ENCHIMENTO DO RASGO NA ALVENARIA/CONCRETO COM ARGAMASSA</t>
  </si>
  <si>
    <t xml:space="preserve"> ED-50225 </t>
  </si>
  <si>
    <t>PONTO DE EMBUTIR PARA ESGOTO EM TUBO PVC RÍGIDO, PBV - SÉRIE NORMAL, DN 100MM (4"), EMBUTIDO EM PISO COM DISTÂNCIA DE ATÉ CINCO (5) METROS DA RAMAL DE ESGOTO, INCLUSIVE CONEXÕES E FIXAÇÃO DO TUBO COM ENCHIMENTO DO RASGO NO CONCRETO COM ARGAMASSA</t>
  </si>
  <si>
    <t xml:space="preserve"> ED-50223 </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</si>
  <si>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</si>
  <si>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 xml:space="preserve"> ED-50224 </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</si>
  <si>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</si>
  <si>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 xml:space="preserve"> ED-50019 </t>
  </si>
  <si>
    <t xml:space="preserve"> ED-50022 </t>
  </si>
  <si>
    <t>FORNECIMENTO E ASSENTAMENTO DE TUBO PVC RÍGIDO SOLDÁVEL, ÁGUA FRIA, DN 50 MM (1.1/2"), INCLUSIVE CONEXÕES</t>
  </si>
  <si>
    <t xml:space="preserve"> ED-50027 </t>
  </si>
  <si>
    <t>FORNECIMENTO E ASSENTAMENTO DE TUBO PVC RÍGIDO, ESGOTO, PBV - SÉRIE NORMAL, DN 50 MM (2"), INCLUSIVE CONEXÕES</t>
  </si>
  <si>
    <t xml:space="preserve"> ED-50028 </t>
  </si>
  <si>
    <t>FORNECIMENTO E ASSENTAMENTO DE TUBO PVC RÍGIDO, ESGOTO, PBV - SÉRIE NORMAL, DN 75 MM (3"), INCLUSIVE CONEXÕES</t>
  </si>
  <si>
    <t xml:space="preserve"> ED-50029 </t>
  </si>
  <si>
    <t>FORNECIMENTO E ASSENTAMENTO DE TUBO PVC RÍGIDO, ESGOTO, PBV - SÉRIE NORMAL, DN 100 MM (4"), INCLUSIVE CONEXÕES</t>
  </si>
  <si>
    <t xml:space="preserve"> ED-8845 </t>
  </si>
  <si>
    <t>FORNECIMENTO E ASSENTAMENTO DE TUBO PVC RÍGIDO, VENTILAÇÃO, PBV - SÉRIE NORMAL, DN 50 MM (2"), INCLUSIVE CONEXÕES</t>
  </si>
  <si>
    <t>CAIXAS DE INSPEÇÃO/SIFONADA/GORDURA/AREIA</t>
  </si>
  <si>
    <t xml:space="preserve"> ED-50007 </t>
  </si>
  <si>
    <t>CAIXA SIFONADA EM PVC COM GRELHA QUADRADA150 X 150 X 50 MM</t>
  </si>
  <si>
    <t xml:space="preserve"> ED-49883 </t>
  </si>
  <si>
    <t>CAIXA DE ESGOTO DE INSPEÇÃO/PASSAGEM EM ALVENARIA (60X60X60CM), REVESTIMENTO EM ARGAMASSA COM ADITIVO IMPERMEABILIZANTE, COM TAMPA DE CONCRETO, INCLUSIVE ESCAVAÇÃO, REATERRO E TRANSPORTE E RETIRADA DO MATERIAL ESCAVADO (EM CAÇAMBA)</t>
  </si>
  <si>
    <t xml:space="preserve"> ED-49939 </t>
  </si>
  <si>
    <t>CAIXA DE GORDURA (CGE), CIRCULAR, EM CONCRETO PRÉ-MOLDADO, CAPACIDADE DE 31L, INCLUSIVE ESCAVAÇÃO, REATERRO, TRANSPORTE E RETIRADA DO MATERIAL ESCAVADO (EM CAÇAMBA)</t>
  </si>
  <si>
    <t xml:space="preserve"> ED-49913 </t>
  </si>
  <si>
    <t>CAIXA DE DRENAGEM (AREIA) DE INSPEÇÃO/PASSAGEM EM ALVENARIA (50X50X100CM), REVESTIMENTO EM ARGAMASSA COM ADITIVO IMPERMEABILIZANTE, COM TAMPA EM GRELHA, INCLUSIVE ESCAVAÇÃO, REATERRO E TRANSPORTE E RETIRADA DO MATERIAL ESCAVADO (EM CAÇAMBA)</t>
  </si>
  <si>
    <t>LOUÇAS E APARELHOS SANITÁRIOS</t>
  </si>
  <si>
    <t xml:space="preserve"> ED-48156 </t>
  </si>
  <si>
    <t>ASSENTO BRANCO PARA VASO</t>
  </si>
  <si>
    <t xml:space="preserve"> ED-50301 </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</si>
  <si>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</si>
  <si>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 xml:space="preserve"> ED-2552 </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</si>
  <si>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</si>
  <si>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 xml:space="preserve"> ED-50283 </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</si>
  <si>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 (ACESSÍVEL)</t>
  </si>
  <si>
    <t xml:space="preserve"> ED-50281 </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</si>
  <si>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 (CONSULTÓRIOS, SALAS)</t>
  </si>
  <si>
    <t>METAIS, ACESSÓRIOS E EQUIPAMENTOS</t>
  </si>
  <si>
    <t xml:space="preserve"> ED-48169 </t>
  </si>
  <si>
    <t>BEBEDOURO GEMINADO MG-F 80 INOX</t>
  </si>
  <si>
    <t xml:space="preserve"> ED-48188 </t>
  </si>
  <si>
    <t>SABONETEIRA PLASTICA TIPO DISPENSER PARA SABONETE LIQUIDO COM RESERVATORIO 800 ML</t>
  </si>
  <si>
    <t xml:space="preserve"> ED-48182 </t>
  </si>
  <si>
    <t>DISPENSER EM PLÁSTICO PARA PAPEL TOALHA 2 OU 3 FOLHAS</t>
  </si>
  <si>
    <t xml:space="preserve"> ED-48181 </t>
  </si>
  <si>
    <t>PAPELEIRA METÁLICA CROMADA, INCLUSIVE FIXAÇÃO</t>
  </si>
  <si>
    <t xml:space="preserve"> 190213 </t>
  </si>
  <si>
    <t>CUBA ACO INOX  RETANGULAR 50x40x20cm SQUARE 540 SINK - CONFORME ESPECIFICAÇÃO</t>
  </si>
  <si>
    <t>CHUVEIRO ELÉTRICO ACESSÍVEL 220V, POTÊNCIA 6500W, FORNECIMENTO E INSTALAÇÃO</t>
  </si>
  <si>
    <t xml:space="preserve"> ED-16344 </t>
  </si>
  <si>
    <t>CHUVEIRO ELÉTRICO BRANCO, TENSÃO 127V/220V, POTÊNCIA 4600W/5500W, INCLUSIVE BRAÇO, FORNECIMENTO E INSTALAÇÃO</t>
  </si>
  <si>
    <t xml:space="preserve"> ED-50316 </t>
  </si>
  <si>
    <t>DUCHA HIGIÊNICA COM REGISTRO PARA CONTROLE DE FLUXO DE ÁGUA, DIÂMETRO 1/2" (20MM), INCLUSIVE FORNECIMENTO E INSTALAÇÃO</t>
  </si>
  <si>
    <t xml:space="preserve"> ED-50329 </t>
  </si>
  <si>
    <t>TORNEIRA METÁLICA PARA LAVATÓRIO, FECHAMENTO AUTOMÁTICO, ACABAMENTO CROMADO, COM AREJADOR, APLICAÇÃO DE MESA, CONFORME PROJETO, FORNECIMENTO E INSTALAÇÃO - CONFORME ESPECIFICAÇÃO</t>
  </si>
  <si>
    <t xml:space="preserve"> 202347 </t>
  </si>
  <si>
    <t>TORNEIRA ALAVANCA PARA PCD AUTOMATICA NBR9050 - CONFORME ESPECIFICAÇÃO</t>
  </si>
  <si>
    <t xml:space="preserve"> ED-50324 </t>
  </si>
  <si>
    <t>TORNEIRA METÁLICA PARA PIA, BICA MÓVEL, ABERTURA 1/4 DE VOLTA, ACABAMENTO CROMADO, COM AREJADOR, APLICAÇÃO DE MESA, INCLUSIVE ENGATE FLEXÍVEL METÁLICO, FORNECIMENTO E INSTALAÇÃO - CONFORME ESPECIFICAÇÃO</t>
  </si>
  <si>
    <t xml:space="preserve"> ED-50323 </t>
  </si>
  <si>
    <t>TORNEIRA METÁLICA PARA IRRIGAÇÃO/JARDIM, ACABAMENTO CROMADO, APLICAÇÃO DE PAREDE, INCLUSIVE FORNECIMENTO E INSTALAÇÃO</t>
  </si>
  <si>
    <t xml:space="preserve"> ED-22902 </t>
  </si>
  <si>
    <t>TORNEIRA METÁLICA PARA TANQUE, ACABAMENTO CROMADO, COM AREJADOR, INCLUSIVE FORNECIMENTO E INSTALAÇÃO - CONFORME ESPECIFICAÇÃO</t>
  </si>
  <si>
    <t xml:space="preserve"> ED-49965 </t>
  </si>
  <si>
    <t>REGISTRO DE PRESSÃO, TIPO BASE, ROSCÁVEL 3/4" (PARA TUBO SOLDÁVEL OU PPR DN 25MM/CPVC DN 22MM), INCLUSIVE ACABAMENTO (PADRÃO MÉDIO) E CANOPLA CROMADOS</t>
  </si>
  <si>
    <t xml:space="preserve"> ED-49989 </t>
  </si>
  <si>
    <t>REGISTRO DE GAVETA, TIPO BASE, ROSCÁVEL 3/4" (PARA TUBO SOLDÁVEL OU PPR DN 25MM/CPVC DN 22MM), INCLUSIVE ACABAMENTO (PADRÃO MÉDIO) E CANOPLA CROMADO</t>
  </si>
  <si>
    <t xml:space="preserve"> ED-9133 </t>
  </si>
  <si>
    <t>VÁLVULA DE DESCARGA COM REGISTRO INTERNO, ACIONAMENTO DUPLO, DN 1.1/2" (50MM), INCLUSIVE ACABAMENTO DA VÁLVULA (EXPURGO)</t>
  </si>
  <si>
    <t xml:space="preserve"> ED-50000 </t>
  </si>
  <si>
    <t>REGISTRO DE ESFERA, TIPO PVC SOLDÁVEL DN 25MM (3/4"), INCLUSIVE VOLANTE PARA ACIONAMENTO</t>
  </si>
  <si>
    <t xml:space="preserve"> ED-48164 </t>
  </si>
  <si>
    <t>BARRA DE APOIO EM AÇO INOX POLIDO RETA, DN 1.1/4" (31,75MM), PARA ACESSIBILIDADE (PMR/PCR), COMPRIMENTO 70CM, INSTALADO EM PAREDE, INCLUSIVE FORNECIMENTO, INSTALAÇÃO E ACESSÓRIOS PARA FIXAÇÃO</t>
  </si>
  <si>
    <t xml:space="preserve"> ED-48160 </t>
  </si>
  <si>
    <t>BARRA DE APOIO EM AÇO INOX POLIDO RETA, DN 1.1/4" (31,75MM), PARA ACESSIBILIDADE (PMR/PCR), COMPRIMENTO 80CM, INSTALADO EM PAREDE, INCLUSIVE FORNECIMENTO, INSTALAÇÃO E ACESSÓRIOS PARA FIXAÇÃO</t>
  </si>
  <si>
    <t xml:space="preserve"> 13116 </t>
  </si>
  <si>
    <t>BARRA DE APOIO, PARA LAVATÓRIO,FIXA, CONSTITUIDA DE BARRA LATERAL EM "U", EM AÇO INOX,  D=1 1/4", JACKWAL OU SIMILAR</t>
  </si>
  <si>
    <t>EXPURGO HOSPITALAR EM AÇO INOX AISI 304, COM SIFÃO  ESPESSURA 0,8MM, ACABAMENTO ESCOVADO.</t>
  </si>
  <si>
    <t>REAPROVEITAMENTO DE ÁGUA PLUVIAL</t>
  </si>
  <si>
    <t xml:space="preserve"> ED-50354 </t>
  </si>
  <si>
    <t>VÁLVULA DE RETENÇÃO HORIZONTAL OU VERTICAL, Ø 25 MM (1")</t>
  </si>
  <si>
    <t xml:space="preserve"> 97462 </t>
  </si>
  <si>
    <t>LUVA COM REDUÇÃO, EM AÇO, CONEXÃO SOLDADA, DN 25 X 20 MM (1  X 3/4"), INSTALADO EM REDE DE ALIMENTAÇÃO PARA HIDRANTE - FORNECIMENTO E INSTALAÇÃO. AF_10/2020</t>
  </si>
  <si>
    <t>FILTRO VOLUMETRICO MODELO VF1</t>
  </si>
  <si>
    <t>FREIO D'ÁGUA Ø100</t>
  </si>
  <si>
    <t>SIFÃO LADRÃO Ø100</t>
  </si>
  <si>
    <t>SISTEMA AUTOMÁTICO DE REALIMENTAÇÃO 3/4" CONTENDO BÓIA AUTOMÁTICA DE NÍVEL</t>
  </si>
  <si>
    <t>CONJUNTO FLUTUANTE DE SUCÇÃO Ø 1"</t>
  </si>
  <si>
    <t>PRESSURIZADOR  (SILENCIOSO)  AUTOMÁTICO  COM  PRESSOSTATO,  POTENCIA  0,5HP  - 19mca 2.000 l/h</t>
  </si>
  <si>
    <t xml:space="preserve"> ED-49994 </t>
  </si>
  <si>
    <t>REGISTRO DE GAVETA, TIPO BASE, ROSCÁVEL 1.1/4" (PARA TUBO SOLDÁVEL OU PPR DN 40MM/CPVC DN 35MM), INCLUSIVE ACABAMENTO (PADRÃO POPULAR) E CANOPLA CROMADOS</t>
  </si>
  <si>
    <t xml:space="preserve"> ED-49974 </t>
  </si>
  <si>
    <t>REGISTRO DE GAVETA, TIPO BRUTO, ROSCÁVEL 1" (PARA TUBO SOLDÁVEL OU PPR DN 32MM/CPVC DN 28MM), INCLUSIVE VOLANTE PARA ACIONAMENTO</t>
  </si>
  <si>
    <t xml:space="preserve"> ED-49962 </t>
  </si>
  <si>
    <t>RALO SEMI- HEMISFÉRICO TIPO ABACAXI D = 100 MM</t>
  </si>
  <si>
    <t xml:space="preserve"> ED-22698 </t>
  </si>
  <si>
    <t>ABRIGO EM CHAPA DE AÇO CARBONO DE SOBREPOR, PINTADO DE VERMELHO NAS DIMENSÕES (75X30X25)CM COM UMA PORTA COM VIDRO TRANSPARENTE COM A INSCRIÇÃO "INCÊNDIO", PARA EXTINTOR, FORNECIMENTO E INSTALAÇÃO, EXCLUSIVE EXTINTOR</t>
  </si>
  <si>
    <t xml:space="preserve"> ED-50193 </t>
  </si>
  <si>
    <t>EXTINTOR DE INCÊNDIO TIPO PÓ QUÍMICO 2-A:20-B:C, CAPACIDADE 6 KG</t>
  </si>
  <si>
    <t xml:space="preserve"> ED-26993 </t>
  </si>
  <si>
    <t>LUMINÁRIA DE EMERGÊNCIA AUTÔNOMA, TIPO LED COM DOIS FARÓIS, POTÊNCIA TOTAL DE 8W, FORNECIMENTO E INSTALAÇÃO</t>
  </si>
  <si>
    <t xml:space="preserve"> ED-50201 </t>
  </si>
  <si>
    <t>PLACA FOTOLUMINESCENTE "S2" OU "S3"- 380 X 190 MM (SAÍDA - DIREITA)</t>
  </si>
  <si>
    <t xml:space="preserve"> ED-50199 </t>
  </si>
  <si>
    <t>PLACA FOTOLUMINESCENTE "E5" - 300 X 300 MM</t>
  </si>
  <si>
    <t>REDE DE AR COMPRIMIDO</t>
  </si>
  <si>
    <t xml:space="preserve"> ED-50087 </t>
  </si>
  <si>
    <t>FORNECIMENTO E ASSENTAMENTO DE TUBO DE COBRE CLASSE "A" SEM COSTURA SOLDÁVEL, INCLUSIVE CONEXÕES E SUPORTES, D = 1/2"</t>
  </si>
  <si>
    <t xml:space="preserve"> ED-48274 </t>
  </si>
  <si>
    <t>VÁLVULA DE ESFERA EM LATÃO, DIÂMETRO DE 1/2" NPT</t>
  </si>
  <si>
    <t>POSTO DE CONSUMO COMPLETO OXIGÊMIO/VÁCUO</t>
  </si>
  <si>
    <t>REGULADOR PRESSÃO ALIANÇA 76506/3 ENTRA 1/8" - 7KG/H - EST. ÚNICO</t>
  </si>
  <si>
    <t xml:space="preserve"> ED-48251 </t>
  </si>
  <si>
    <t>COMPRESSOR SL/100 - 120PSI -8,3 BAR 100 LIBRAS</t>
  </si>
  <si>
    <t>DIVERSOS E LIMPEZA</t>
  </si>
  <si>
    <t xml:space="preserve"> ED-50437 </t>
  </si>
  <si>
    <t>PLANTIO DE GRAMA ESMERALDA EM PLACAS, INCLUSIVE TERRA VEGETAL E CONSERVAÇÃO POR TRINTA (30) DIAS</t>
  </si>
  <si>
    <t xml:space="preserve"> ED-50266 </t>
  </si>
  <si>
    <t>LIMPEZA FINAL PARA ENTREGA DA OBRA</t>
  </si>
  <si>
    <t xml:space="preserve"> ED-51125 </t>
  </si>
  <si>
    <t>TRANSPORTE DE MATERIAL DEMOLIDO EM CAÇAMBA, EXCLUSIVE CARGA MANUAL OU MECÂNICA</t>
  </si>
  <si>
    <t>ADMINISTRAÇÃO LOCAL</t>
  </si>
  <si>
    <t>TOTAL</t>
  </si>
  <si>
    <t>'</t>
  </si>
  <si>
    <t>DESCONTO</t>
  </si>
  <si>
    <t>Tipo</t>
  </si>
  <si>
    <t>Composição</t>
  </si>
  <si>
    <t>ED-</t>
  </si>
  <si>
    <t>Composição Auxiliar</t>
  </si>
  <si>
    <t>H</t>
  </si>
  <si>
    <t>SERVENTE COM ENCARGOS COMPLEMENTARES</t>
  </si>
  <si>
    <t>Insumo</t>
  </si>
  <si>
    <t>Material</t>
  </si>
  <si>
    <t>KG</t>
  </si>
  <si>
    <t>Equipamento</t>
  </si>
  <si>
    <t>m</t>
  </si>
  <si>
    <t>Provisórios</t>
  </si>
  <si>
    <t>Mão de Obra</t>
  </si>
  <si>
    <t>VIDRO TEMPERADO INCOLOR PARA PORTA DE ABRIR, E = 10 MM (SEM FERRAGENS E SEM COLOCACAO)</t>
  </si>
  <si>
    <t xml:space="preserve"> ED-50704 </t>
  </si>
  <si>
    <t>ENCHIMENTO DE RASGO EM ALVENARIA/CONCRETO COM ARGAMASSA, DIÂMETROS DE 15MM A 25MM (1/2" A 1"), INCLUSIVE ARGAMASSA, TRAÇO 1:2:8 (CIMENTO, CAL E AREIA), PREPARO MECÂNICO</t>
  </si>
  <si>
    <t>ELETRICISTA COM ENCARGOS COMPLEMENTARES</t>
  </si>
  <si>
    <t xml:space="preserve"> ED-50362 </t>
  </si>
  <si>
    <t>AJUDANTE DE ELETRICISTA COM ENCARGOS COMPLEMENTARES</t>
  </si>
  <si>
    <t xml:space="preserve"> ED-50373 </t>
  </si>
  <si>
    <t xml:space="preserve"> ED-50707 </t>
  </si>
  <si>
    <t>RASGO EM ALVENARIA PARA PASSAGEM DE ELETRODUTO/TUBULAÇÃO, DIÂMETROS DE 15MM A 25MM (1/2" A 1"), EXCLUSIVE ENCHIMENTO</t>
  </si>
  <si>
    <t>FORNECIMENTO E ASSENTAMENTO DE TUBO PVC RÍGIDO SOLDÁVEL, ÁGUA FRIA, DN 25 MM (3/4"), INCLUSIVE CONEXÕES</t>
  </si>
  <si>
    <t>ED-50022</t>
  </si>
  <si>
    <t xml:space="preserve"> ED-50363 </t>
  </si>
  <si>
    <t>AJUDANTE DE BOMBEIRO/ENCANADOR COM ENCARGOS COMPLEMENTARES</t>
  </si>
  <si>
    <t xml:space="preserve"> ED-50374 </t>
  </si>
  <si>
    <t>BOMBEIRO/ENCANADOR COM ENCARGOS COMPLEMENTARES</t>
  </si>
  <si>
    <t xml:space="preserve"> MATED-11624 </t>
  </si>
  <si>
    <t>FITA DE VEDAÇÃO PARA TUBOS E CONEXÕES ROSCÁVEIS (LARGURA: 12 MM)</t>
  </si>
  <si>
    <t>ED-50313</t>
  </si>
  <si>
    <t xml:space="preserve">CHUVEIRO ACESSÍVEL </t>
  </si>
  <si>
    <t>ED-50374</t>
  </si>
  <si>
    <t>ENCARGOS COMPLEMENTARES - ENCANADOR</t>
  </si>
  <si>
    <t>ED-50363</t>
  </si>
  <si>
    <t>ENCARGOS COMPLEMENTARES - AJUDANTE PRATICO</t>
  </si>
  <si>
    <t xml:space="preserve"> 981 </t>
  </si>
  <si>
    <t>FITA VEDA ROSCA 18MM M</t>
  </si>
  <si>
    <t xml:space="preserve"> 13988 </t>
  </si>
  <si>
    <t>SIFÃO  PARA EXPURGO PALMETAL OU SIMILAR</t>
  </si>
  <si>
    <t>AUXILIAR DE ENCANADOR OU BOMBEIRO HIDRAULICO (HORISTA)</t>
  </si>
  <si>
    <t>ENCANADOR OU BOMBEIRO HIDRAULICO (HORISTA)</t>
  </si>
  <si>
    <t xml:space="preserve">FUNIL EXPURGO HOSPITALAR DE AÇO INOX 304  290X300MM E= 0,8MM SEM MESA PARA EMBUTIR - MIRNOX OU SIMILAR </t>
  </si>
  <si>
    <t xml:space="preserve"> MATED-11613 </t>
  </si>
  <si>
    <t>ADESIVO PARA TUBO DE PVC  RÍGIDO</t>
  </si>
  <si>
    <t xml:space="preserve"> MATED-11589 </t>
  </si>
  <si>
    <t>SOLUÇÃO LIMPADORA PARA PVC RÍGIDO</t>
  </si>
  <si>
    <t xml:space="preserve"> IP-003 </t>
  </si>
  <si>
    <t xml:space="preserve"> IP-004 </t>
  </si>
  <si>
    <t>FREIO DE ÁGUA</t>
  </si>
  <si>
    <t xml:space="preserve"> IP-005 </t>
  </si>
  <si>
    <t>SIFÃO LADRÃO</t>
  </si>
  <si>
    <t xml:space="preserve"> IP-006 </t>
  </si>
  <si>
    <t xml:space="preserve"> IP-007 </t>
  </si>
  <si>
    <t xml:space="preserve"> IP-009 </t>
  </si>
  <si>
    <t xml:space="preserve"> IP-011 </t>
  </si>
  <si>
    <t>POSTO DE CONSUMO DE O² PARA REDE CANALIZADA DE OXIGENIO</t>
  </si>
  <si>
    <t xml:space="preserve"> IP-012 </t>
  </si>
  <si>
    <t xml:space="preserve">REGULADOR PRESSÃO ALIANÇA 76506/3 ENTRA 1/8" - 7KG/H - EST. ÚNICO </t>
  </si>
  <si>
    <t>DATA:</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</si>
  <si>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</si>
  <si>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</si>
  <si>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</si>
  <si>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</si>
  <si>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t>CONSTRUÇÃO DE EDIFÍCIOS</t>
  </si>
  <si>
    <r>
      <t xml:space="preserve">INC.
</t>
    </r>
    <r>
      <rPr>
        <b/>
        <vertAlign val="superscript"/>
        <sz val="8"/>
        <color theme="0"/>
        <rFont val="Arial"/>
        <family val="2"/>
      </rPr>
      <t>(5)</t>
    </r>
  </si>
  <si>
    <t xml:space="preserve"> INTERVALO DE REFERÊNCIA  DO ACÓRDÃO 2622/2013 DO TCU</t>
  </si>
  <si>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</si>
  <si>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</si>
  <si>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</si>
  <si>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</si>
  <si>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</si>
  <si>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</si>
  <si>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</si>
  <si>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</si>
  <si>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De 3,00 % até 5,5%</t>
  </si>
  <si>
    <t>LUCRO BRUTO</t>
  </si>
  <si>
    <t>L</t>
  </si>
  <si>
    <t>De 6,16 % até 8,96%</t>
  </si>
  <si>
    <t>DESPESAS FINANCEIRAS</t>
  </si>
  <si>
    <t>DF</t>
  </si>
  <si>
    <t>De 0,59 % até 1,39%</t>
  </si>
  <si>
    <t>SEGUROS, GARANTIAS E RISCO</t>
  </si>
  <si>
    <t>SEGUROS + GARANTIAS</t>
  </si>
  <si>
    <t>S</t>
  </si>
  <si>
    <t>De 0,80 % até 1,00%</t>
  </si>
  <si>
    <t>RISCO(*)</t>
  </si>
  <si>
    <t>R</t>
  </si>
  <si>
    <t>De 0,97 % até 1,27%</t>
  </si>
  <si>
    <t>TRIBUTOS</t>
  </si>
  <si>
    <t>I</t>
  </si>
  <si>
    <t>PV</t>
  </si>
  <si>
    <t>ISS</t>
  </si>
  <si>
    <r>
      <t>ISS</t>
    </r>
    <r>
      <rPr>
        <vertAlign val="superscript"/>
        <sz val="8"/>
        <rFont val="Arial"/>
        <family val="2"/>
      </rPr>
      <t>(2)</t>
    </r>
  </si>
  <si>
    <t>-</t>
  </si>
  <si>
    <t>De 2,0 % até 5,0%</t>
  </si>
  <si>
    <t>PIS</t>
  </si>
  <si>
    <t>COFINS</t>
  </si>
  <si>
    <t>CPRB</t>
  </si>
  <si>
    <t>INSS</t>
  </si>
  <si>
    <t> </t>
  </si>
  <si>
    <t>FÓRMULA DO BDI</t>
  </si>
  <si>
    <t>(1 + (AC + S + G + R)) x (1 + DF) x  (1 + L)</t>
  </si>
  <si>
    <t>(1 - (I + CPRB))</t>
  </si>
  <si>
    <t>BDI (NUMERADOR)</t>
  </si>
  <si>
    <t>BDI (DENOMINADOR)</t>
  </si>
  <si>
    <t>BDI</t>
  </si>
  <si>
    <t>OBSERVAÇÕES</t>
  </si>
  <si>
    <t>Fonte: Tabela SEINFRA - janeiro/2023 - Com desoneração</t>
  </si>
  <si>
    <t>SINAPI - 04/2023 -  MG
SBC - 04/2023 - MG
ORSE - 04/2023 - SE
SETOP - 01/2023 - MG - Região Triângulo e Alto Paranaíba</t>
  </si>
  <si>
    <t>Bancos:</t>
  </si>
  <si>
    <t>OBRA:</t>
  </si>
  <si>
    <t>ENDEREÇO:</t>
  </si>
  <si>
    <t>Data:</t>
  </si>
  <si>
    <t>B.D.I. (Obra):</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</si>
  <si>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</si>
  <si>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CRONOGRAMA FÍSICO-FINANCEIRO</t>
  </si>
  <si>
    <t>VALOR DO CONVÊNIO:</t>
  </si>
  <si>
    <t>ITENS</t>
  </si>
  <si>
    <t>ETAPAS/DESCRIÇÃO</t>
  </si>
  <si>
    <t>FÍSICO/ FINANCEIRO</t>
  </si>
  <si>
    <t>TOTAL  ETAPAS</t>
  </si>
  <si>
    <t>MÊS 1</t>
  </si>
  <si>
    <t>MÊS 2</t>
  </si>
  <si>
    <t>MÊS 3</t>
  </si>
  <si>
    <t>MÊS 4</t>
  </si>
  <si>
    <t>Físico %</t>
  </si>
  <si>
    <t>Financeiro</t>
  </si>
  <si>
    <t>MÊS 5</t>
  </si>
  <si>
    <t>MÊS 6</t>
  </si>
  <si>
    <t>PSCIP</t>
  </si>
  <si>
    <t>PREVISÃO DE EXECUÇÃO DAS OBRAS: 8 MESES</t>
  </si>
  <si>
    <t>ED-51092</t>
  </si>
  <si>
    <t>VLC SLIM CLASSE 1 275V 12,5/60kA</t>
  </si>
  <si>
    <t>mês</t>
  </si>
  <si>
    <t>ED-21769</t>
  </si>
  <si>
    <t>ED-21780</t>
  </si>
  <si>
    <t>ED-21776</t>
  </si>
  <si>
    <t>ENCARREGADO GERAL DE OBRAS COM ENCARGOS COMPLEMENTARES</t>
  </si>
  <si>
    <t>VIGIA NOTURNO COM ENCARGOS COMPLEMENTARES</t>
  </si>
  <si>
    <t>ONERADO (  ) DESONERADO (X)</t>
  </si>
  <si>
    <t>B.D.I. (Material):</t>
  </si>
  <si>
    <t>PREFEITURA MUNICIPAL DE PATROCÍNIO - MG</t>
  </si>
  <si>
    <t>RUA DR. VICENTE SOARES, BAIRRO MATINHA - PATROCÍNIO/MG</t>
  </si>
  <si>
    <t>________________________________________
MAIRA DE ALMEIDA QUEIROZ DORNELAS
Engenheira Civil - CREA/MG 24.1337/D</t>
  </si>
  <si>
    <t>1.1</t>
  </si>
  <si>
    <t>1.2</t>
  </si>
  <si>
    <t>1.3</t>
  </si>
  <si>
    <t>1.4</t>
  </si>
  <si>
    <t>1.5</t>
  </si>
  <si>
    <t>1.6</t>
  </si>
  <si>
    <t>1.7</t>
  </si>
  <si>
    <t>1.8</t>
  </si>
  <si>
    <t>PORTÃO PARA TAPUME FIXO DE PROTEÇÃO COM FECHAMENTO
DE OBRA EM CHAPA DE COMPENSADO, ESP. 12MM, COM MÓDULO
NA DIMENSÃO DE (110X220)CM, INCLUSIVE FERRAGENS E
PINTURA LÁTEX (PVA) COM DUAS (2) DEMÃOS</t>
  </si>
  <si>
    <t xml:space="preserve"> ED-50162</t>
  </si>
  <si>
    <t>2.1</t>
  </si>
  <si>
    <t>2.1.1</t>
  </si>
  <si>
    <t>2.1.2</t>
  </si>
  <si>
    <t>2.1.3</t>
  </si>
  <si>
    <t>2.2</t>
  </si>
  <si>
    <t>2.2.1</t>
  </si>
  <si>
    <t>2.2.2</t>
  </si>
  <si>
    <t>2.2.3</t>
  </si>
  <si>
    <t>2.2.4</t>
  </si>
  <si>
    <t>2.2.5</t>
  </si>
  <si>
    <t>ED-26497</t>
  </si>
  <si>
    <t>EXECUÇÃO DE ESTACA TIPO HÉLICE CONTÍNUA, DIÂMETRO 30CM,
INCLUSIVE AFASTAMENTO LATERAL, EXCLUSIVE ARMAÇÃO,
CONCRETO ESTRUTURAL, TRANSPORTE E RETIRADA DO
MATERIAL ESCAVADO</t>
  </si>
  <si>
    <t>2.3</t>
  </si>
  <si>
    <t>2.3.1</t>
  </si>
  <si>
    <t>2.3.2</t>
  </si>
  <si>
    <t>2.3.3</t>
  </si>
  <si>
    <t>2.3.4</t>
  </si>
  <si>
    <t>2.3.5</t>
  </si>
  <si>
    <t>3.2</t>
  </si>
  <si>
    <t>3.1</t>
  </si>
  <si>
    <t>4.1</t>
  </si>
  <si>
    <t>4.2</t>
  </si>
  <si>
    <t>5.1</t>
  </si>
  <si>
    <t>5.2</t>
  </si>
  <si>
    <t>5.3</t>
  </si>
  <si>
    <t>5.4</t>
  </si>
  <si>
    <t>5.5</t>
  </si>
  <si>
    <t>5.6</t>
  </si>
  <si>
    <t>ED-48407</t>
  </si>
  <si>
    <t>ENGRADAMENTO PARA TELHAS CERÂMICA OU CONCRETO EM
MADEIRA PARAJU</t>
  </si>
  <si>
    <t>ED-48419</t>
  </si>
  <si>
    <t>COBERTURA EM TELHA CERÂMICA FRANCESA</t>
  </si>
  <si>
    <t>ED-48406</t>
  </si>
  <si>
    <t>EMBOÇAMENTO DA ÚLTIMA FIADA DE TELHA CERÂMICA COM
ARGAMASSA DE CIMENTO, CAL HIDRATADA E AREIA SEM
PENEIRAR, NO TRAÇO 1:2:9</t>
  </si>
  <si>
    <t>ED-49665</t>
  </si>
  <si>
    <t>FORNECIMENTO DE ESTRUTURA METÁLICA EM PERFIL SOLDADO,
INCLUSIVE FABRICAÇÃO, TRANSPORTE, MONTAGEM E
APLICAÇÃO DE FUNDO PREPARADOR ANTICORROSIVO EM
SUPERFÍCIE METÁLICA, UMA (1) DEMÃO</t>
  </si>
  <si>
    <t>5.7</t>
  </si>
  <si>
    <t>6.1</t>
  </si>
  <si>
    <t>6.1.1</t>
  </si>
  <si>
    <t>6.1.2</t>
  </si>
  <si>
    <t>6.1.3</t>
  </si>
  <si>
    <t>6.1.4</t>
  </si>
  <si>
    <t>6.1.5</t>
  </si>
  <si>
    <t>6.1.6</t>
  </si>
  <si>
    <t>6.1.7</t>
  </si>
  <si>
    <t>6.2</t>
  </si>
  <si>
    <t>6.2.1</t>
  </si>
  <si>
    <t>6.2.2</t>
  </si>
  <si>
    <t>6.2.3</t>
  </si>
  <si>
    <t>6.2.4</t>
  </si>
  <si>
    <t>6.2.5</t>
  </si>
  <si>
    <t>6.2.6</t>
  </si>
  <si>
    <t>6.2.7</t>
  </si>
  <si>
    <t>ED-50997</t>
  </si>
  <si>
    <t>6.3</t>
  </si>
  <si>
    <t>6.3.1</t>
  </si>
  <si>
    <t>6.3.2</t>
  </si>
  <si>
    <t>6.3.3</t>
  </si>
  <si>
    <t>6.3.4</t>
  </si>
  <si>
    <t>6.3.5</t>
  </si>
  <si>
    <t>6.3.6</t>
  </si>
  <si>
    <t>ED-50728</t>
  </si>
  <si>
    <t>CHAPISCO COM ARGAMASSA, TRAÇO 1:3 (CIMENTO E AREIA), ESP. 5MM, APLICADO EM TETO COM COLHER, PREPARO MECÂNICO</t>
  </si>
  <si>
    <t>ED-50763</t>
  </si>
  <si>
    <t>REVESTIMENTO COM ARGAMASSA EM CAMADA ÚNICA, APLICADO
EM TETO, TRAÇO 1:3 (CIMENTO E AREIA), ESP. 20MM, APLICAÇÃO
MANUAL, PREPARO MECÂNICO</t>
  </si>
  <si>
    <t>7.1</t>
  </si>
  <si>
    <t>7.1.1</t>
  </si>
  <si>
    <t>7.1.2</t>
  </si>
  <si>
    <t>7.1.3</t>
  </si>
  <si>
    <t>7.1.4</t>
  </si>
  <si>
    <t>7.1.5</t>
  </si>
  <si>
    <t>7.1.6</t>
  </si>
  <si>
    <t>KIT PORTA PRONTA DE MADEIRA, FOLHA LEVE (NBR 15930) DE 800 X 2100 MM, DE 35 MM A 40 MM DE ESPESSURA, NUCLEO COLMEIA, ESTRUTURA USINADA PARA FECHADURA, CAPA LISA EM HDF, ACABAMENTO EM PRIMER PARA PINTURA (INCLUI MARCO, ALIZARES E DOBRADICAS)</t>
  </si>
  <si>
    <t>PORTA DE ABRIR / GIRO, DE MADEIRA FOLHA MEDIA (NBR 15930) DE 1000 X 2100 MM, DE 35 MM A 40 MM DE ESPESSURA, NUCLEO SEMI-SOLIDO SARRAFEADO), CAPA LISA EM HDF, ACABAMENTO EM PRIMER PARA PINTURA</t>
  </si>
  <si>
    <t>PORTA COMPLETA MADEIRA 1 FL.1,20x2,10m-COM VISOR</t>
  </si>
  <si>
    <t>FECHADURA ESPELHO PARA PORTA INTERNA, EM ACO INOX (MAQUINA, TESTA E CONTRA-TESTA) E EM ZAMAC (MACANETA, LINGUETA E TRINCOS) COM ACABAMENTO CROMADO, MAQUINA DE 55 MM, INCLUINDO CHAVE TIPO INTERNA</t>
  </si>
  <si>
    <t>7.2</t>
  </si>
  <si>
    <t>7.2.1</t>
  </si>
  <si>
    <t>7.2.2</t>
  </si>
  <si>
    <t>7.2.3</t>
  </si>
  <si>
    <t>7.2.4</t>
  </si>
  <si>
    <t>7.2.5</t>
  </si>
  <si>
    <t>7.2.6</t>
  </si>
  <si>
    <t>PORTA DE ABRIR EM ALUMINIO TIPO VENEZIANA, ACABAMENTO ANODIZADO NATURAL, SEM GUARNICAO/ALIZAR/VISTA</t>
  </si>
  <si>
    <t>ED-29482</t>
  </si>
  <si>
    <t>JANELA EM ALUMÍNIO MÁXIM-AR COM ALTURA DE 80CM, LINHA 25/
SUPREMA, ACABAMENTO ANODIZADO NATURAL, INCLUSIVE
PERFIS, VIDRO LISO 4MM E INSTALAÇÃO, EXCLUSIVE FERRAGENS
PARA MÓDULO DE JANELA DE ALUMÍNIO MÁXIM-AR</t>
  </si>
  <si>
    <t>ED-29483</t>
  </si>
  <si>
    <t>JANELA EM ALUMÍNIO FIXA COMPLETA, LINHA 25/SUPREMA,
ACABAMENTO ANODIZADO NATURAL, INCLUSIVE PERFIS E VIDRO
LISO 4MM E INSTALAÇÃO</t>
  </si>
  <si>
    <t>PORTÃO DE FERRO PADRÃO, EM CHAPA (TIPO LAMBRI), COLOCADO COM CADEADO</t>
  </si>
  <si>
    <t>TELA GALVANIZADA MOSQUITEIRO EM QUADRO DIM. 1,0X1,0M, FORMADO POR CANTONEIRA ALUMINIO1"X1/8"+ BARRA CHATA ALUMINIO 7/8"X1/8"</t>
  </si>
  <si>
    <t>7.3</t>
  </si>
  <si>
    <t>7.3.1</t>
  </si>
  <si>
    <t>7.3.2</t>
  </si>
  <si>
    <t>ED-51152</t>
  </si>
  <si>
    <t>ESPELHO CRISTAL, DIMENSÃO (40X60)CM, COM ESP. 4MM, EM
ACABAMENTO LAPIDADO, INCLUSIVE FIXAÇÃO COM PARAFUSO
TIPO FINESSON, FORNECIMENTO E INSTALAÇÃO</t>
  </si>
  <si>
    <t>8.1</t>
  </si>
  <si>
    <t>8.1.1</t>
  </si>
  <si>
    <t>8.1.2</t>
  </si>
  <si>
    <t>8.2</t>
  </si>
  <si>
    <t>8.2.1</t>
  </si>
  <si>
    <t>ED-20581</t>
  </si>
  <si>
    <t>ENTRADA DE ENERGIA AÉREA, TIPO C1, PADRÃO CEMIG, CARGA
INSTALADA DE ATÉ 15KVA, TRIFÁSICO, COM SAÍDA
SUBTERRÂNEA, INCLUSIVE POSTE, CAIXA PARA MEDIDOR,
DISJUNTOR, BARRAMENTO, ATERRAMENTO E ACESSÓRIOS</t>
  </si>
  <si>
    <t>ED-49155</t>
  </si>
  <si>
    <t>CAIXA DE PASSAGEM EM CHAPA DE AÇO COM TAMPA
APARAFUSADA, SOBREPOR, 302 X 302 X 122 MM</t>
  </si>
  <si>
    <t>8.2.2</t>
  </si>
  <si>
    <t>8.2.3</t>
  </si>
  <si>
    <t>8.2.4</t>
  </si>
  <si>
    <t>8.2.5</t>
  </si>
  <si>
    <t>8.2.6</t>
  </si>
  <si>
    <t>8.2.7</t>
  </si>
  <si>
    <t>8.2.8</t>
  </si>
  <si>
    <t>8.2.9</t>
  </si>
  <si>
    <t>8.2.10</t>
  </si>
  <si>
    <t>8.2.11</t>
  </si>
  <si>
    <t>8.2.12</t>
  </si>
  <si>
    <t>8.2.13</t>
  </si>
  <si>
    <t>8.2.14</t>
  </si>
  <si>
    <t>ED-13346</t>
  </si>
  <si>
    <t>LUMINÁRIA ARANDELA TIPO MEIA-LUA COMPLETA, DIÂMETRO 25
CM, PARA UMA (1) LÂMPADA LED, POTÊNCIA 20W, BULBO A70,
FORNECIMENTO E INSTALAÇÃO, INCLUSIVE BASE E LÂMPADA</t>
  </si>
  <si>
    <t>ED-15766</t>
  </si>
  <si>
    <t>CONJUNTO DE UM (1) INTERRUPTOR PARALELO, CORRENTE 10A, TENSÃO 250V, (10A-250V) E UMA (1) TOMADA PADRÃO, TRÊS (3) POLOS, CORRENTE 10A, TENSÃO 250V, (2P+T/10A-250V), COM PLACA 4"X2" DE DOIS (2) POSTOS, INCLUSIVE FORNECIMENTO, INSTALAÇÃO, SUPORTE, MÓDULO E PLACA</t>
  </si>
  <si>
    <t>LUMINARIA DE TETO PLAFON/PLAFONIER EM PLASTICO COM BASE E27, POTENCIA MAXIMA 60 W (NAO INCLUI LAMPADA)</t>
  </si>
  <si>
    <t>INTERRUPTOR SIMPLES + 2 INTERRUPTORES PARALELOS 10A, 250V, CONJUNTO MONTADO PARA EMBUTIR 4" X 2" (PLACA + SUPORTE + MODULOS)</t>
  </si>
  <si>
    <t>ED-15736</t>
  </si>
  <si>
    <t>CONJUNTO DE UM (1) INTERRUPTOR PARALELO, CORRENTE 10A,
TENSÃO 250V, (10A-250V), COM PLACA 4"X2" DE UM (1) POSTO,
INCLUSIVE FORNECIMENTO, INSTALAÇÃO, SUPORTE, MÓDULO E
PLACA</t>
  </si>
  <si>
    <t>ED-15745</t>
  </si>
  <si>
    <t>CONJUNTO DE DOIS (2) INTERRUPTORES PARALELOS,
CORRENTE 10A, TENSÃO 250V, (10A-250V), COM PLACA 4"X2" DE DOIS (2) POSTOS, INCLUSIVE FORNECIMENTO, INSTALAÇÃO, SUPORTE, MÓDULO E PLACA</t>
  </si>
  <si>
    <t>ED-15735</t>
  </si>
  <si>
    <t>CONJUNTO DE UM (1) INTERRUPTOR BIPOLAR SIMPLES,
CORRENTE 10A, TENSÃO 250V, (10A-250V),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</si>
  <si>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</si>
  <si>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</si>
  <si>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ED-48966</t>
  </si>
  <si>
    <t>CABO DE COBRE FLEXÍVEL, CLASSE 5, ISOLAMENTO TIPO LSHF/
ATOX, NÃO HALOGENADO, ANTICHAMA, TERMOPLÁSTICO,
UNIPOLAR, SEÇÃO 10 MM2, 70°C, 450/750V</t>
  </si>
  <si>
    <t>ED-48951</t>
  </si>
  <si>
    <t>CABO DE COBRE FLEXÍVEL, CLASSE 5, ISOLAMENTO TIPO LSHF/
ATOX, NÃO HALOGENADO, ANTICHAMA, TERMOPLÁSTICO,
UNIPOLAR, SEÇÃO 2,5 MM2, 70°C, 450/750V</t>
  </si>
  <si>
    <t>ED-48956</t>
  </si>
  <si>
    <t>CABO DE COBRE FLEXÍVEL, CLASSE 5, ISOLAMENTO TIPO LSHF/
ATOX, NÃO HALOGENADO, ANTICHAMA, TERMOPLÁSTICO,
UNIPOLAR, SEÇÃO 4 MM2, 70°C, 450/750V</t>
  </si>
  <si>
    <t>ED-48961</t>
  </si>
  <si>
    <t>CABO DE COBRE FLEXÍVEL, CLASSE 5, ISOLAMENTO TIPO LSHF/
ATOX, NÃO HALOGENADO, ANTICHAMA, TERMOPLÁSTICO,
UNIPOLAR, SEÇÃO 6 MM2, 70°C, 450/750V</t>
  </si>
  <si>
    <t>8.3</t>
  </si>
  <si>
    <t>8.3.1</t>
  </si>
  <si>
    <t>8.3.2</t>
  </si>
  <si>
    <t>ED-49506</t>
  </si>
  <si>
    <t>QUADRO DE DISTRIBUIÇÃO DE LUZ EM PVC DE EMBUTIR, ATÉ 16
DIVISÕES MODULARES, DIMENSÕES EXTERNAS 260 X 310 X 85
MM</t>
  </si>
  <si>
    <t>8.3.3</t>
  </si>
  <si>
    <t>8.3.4</t>
  </si>
  <si>
    <t>8.3.5</t>
  </si>
  <si>
    <t>8.3.6</t>
  </si>
  <si>
    <t>ED-49268</t>
  </si>
  <si>
    <t>DISJUNTOR BIPOLAR TERMOMAGNÉTICO 5KA, DE 10A</t>
  </si>
  <si>
    <t>ED-49228</t>
  </si>
  <si>
    <t>DISJUNTOR MONOPOLAR TERMOMAGNÉTICO 5KA, DE 10A</t>
  </si>
  <si>
    <t>ED-49230</t>
  </si>
  <si>
    <t>8.4</t>
  </si>
  <si>
    <t>8.4.1</t>
  </si>
  <si>
    <t>8.4.2</t>
  </si>
  <si>
    <t>8.4.3</t>
  </si>
  <si>
    <t>8.5</t>
  </si>
  <si>
    <t>8.5.1</t>
  </si>
  <si>
    <t>ED-15752</t>
  </si>
  <si>
    <t>CONJUNTO DE UMA (1) TOMADA DE DADOS (CONECTOR RJ45 CAT
.6E), COM PLACA 4"X2" DE UM (1) POSTO, INCLUSIVE
FORNECIMENTO, INSTALAÇÃO, SUPORTE, MÓDULO E PLACA</t>
  </si>
  <si>
    <t>ED-48368</t>
  </si>
  <si>
    <t>CERTIFICAÇÃO DE GARANTIA DE TRANSMISSÃO DE CABOS
LÓGICOS CAT. 5/6</t>
  </si>
  <si>
    <t>ED-17983</t>
  </si>
  <si>
    <t>CONJUNTO PARA CONDULETE DE 1" (25MM) COM UMA (1)
TOMADA DE DADOS OU TELEFONIA (CONECTOR RJ45 CAT.6E OU
RJ11) E PLACA DE UM (1) POSTO, INCLUSIVE FORNECIMENTO,
INSTALAÇÃO, SUPORTE, MÓDULO E PLACA, EXCLUSIVE
CONDULETE</t>
  </si>
  <si>
    <t>TOMADA PARA ANTENA DE TV, CABO COAXIAL DE 9 MM, CONJUNTO MONTADO PARA EMBUTIR 4" X 2" (PLACA + SUPORTE + MODULO)</t>
  </si>
  <si>
    <t>8.5.2</t>
  </si>
  <si>
    <t>8.5.3</t>
  </si>
  <si>
    <t>8.5.4</t>
  </si>
  <si>
    <t>8.5.5</t>
  </si>
  <si>
    <t>8.5.6</t>
  </si>
  <si>
    <t>ED-27189</t>
  </si>
  <si>
    <t>CAIXA PRÉ-MOLDADA PARA ENTRADA TELEFÔNICA
SUBTERRÂNEA, TIPO R1, MEDIDAS INTERNAS (60X35X50)CM,
INCLUSIVE ESCAVAÇÃO, APILOAMENTO, LASTRO DE BRITA,
REATERRO E TRANSPORTE E RETIRADA DO MATERIAL
ESCAVADO (EM CAÇAMBA)</t>
  </si>
  <si>
    <t>8.5.7</t>
  </si>
  <si>
    <t>8.5.8</t>
  </si>
  <si>
    <t>8.5.9</t>
  </si>
  <si>
    <t>9.1</t>
  </si>
  <si>
    <t>9.1.1</t>
  </si>
  <si>
    <t>9.1.2</t>
  </si>
  <si>
    <t>9.1.3</t>
  </si>
  <si>
    <t>9.1.5</t>
  </si>
  <si>
    <t>9.1.6</t>
  </si>
  <si>
    <t>9.1.10</t>
  </si>
  <si>
    <t>9.1.11</t>
  </si>
  <si>
    <t>9.1.12</t>
  </si>
  <si>
    <t>9.1.13</t>
  </si>
  <si>
    <t>9.1.14</t>
  </si>
  <si>
    <t>9.1.15</t>
  </si>
  <si>
    <t>9.1.16</t>
  </si>
  <si>
    <t>9.2</t>
  </si>
  <si>
    <t>9.2.1</t>
  </si>
  <si>
    <t>9.2.2</t>
  </si>
  <si>
    <t>9.2.3</t>
  </si>
  <si>
    <t>9.2.4</t>
  </si>
  <si>
    <t>9.3</t>
  </si>
  <si>
    <t>9.3.1</t>
  </si>
  <si>
    <t>9.3.2</t>
  </si>
  <si>
    <t>9.3.3</t>
  </si>
  <si>
    <t>9.3.4</t>
  </si>
  <si>
    <t>9.3.5</t>
  </si>
  <si>
    <t>9.3.6</t>
  </si>
  <si>
    <t>9.3.7</t>
  </si>
  <si>
    <t>9.4</t>
  </si>
  <si>
    <t>9.4.1</t>
  </si>
  <si>
    <t>9.4.2</t>
  </si>
  <si>
    <t>9.4.3</t>
  </si>
  <si>
    <t>9.4.4</t>
  </si>
  <si>
    <t>9.4.5</t>
  </si>
  <si>
    <t>9.4.6</t>
  </si>
  <si>
    <t>9.4.7</t>
  </si>
  <si>
    <t>9.4.8</t>
  </si>
  <si>
    <t>9.4.9</t>
  </si>
  <si>
    <t>9.4.10</t>
  </si>
  <si>
    <t>9.4.11</t>
  </si>
  <si>
    <t>9.4.12</t>
  </si>
  <si>
    <t>9.4.13</t>
  </si>
  <si>
    <t>9.4.14</t>
  </si>
  <si>
    <t>9.4.15</t>
  </si>
  <si>
    <t>9.4.16</t>
  </si>
  <si>
    <t>9.4.17</t>
  </si>
  <si>
    <t>9.4.18</t>
  </si>
  <si>
    <t>9.4.19</t>
  </si>
  <si>
    <t>9.4.20</t>
  </si>
  <si>
    <t>9.4.21</t>
  </si>
  <si>
    <t>9.4.22</t>
  </si>
  <si>
    <t>9.4.23</t>
  </si>
  <si>
    <t>9.4.24</t>
  </si>
  <si>
    <t>9.4.25</t>
  </si>
  <si>
    <t>9.4.26</t>
  </si>
  <si>
    <t>9.5</t>
  </si>
  <si>
    <t>9.5.1</t>
  </si>
  <si>
    <t>9.5.2</t>
  </si>
  <si>
    <t>9.5.3</t>
  </si>
  <si>
    <t>9.5.4</t>
  </si>
  <si>
    <t>9.5.5</t>
  </si>
  <si>
    <t>9.5.6</t>
  </si>
  <si>
    <t>9.5.7</t>
  </si>
  <si>
    <t>9.5.8</t>
  </si>
  <si>
    <t>9.5.9</t>
  </si>
  <si>
    <t>9.5.10</t>
  </si>
  <si>
    <t>9.5.11</t>
  </si>
  <si>
    <t>9.5.12</t>
  </si>
  <si>
    <t>9.5.13</t>
  </si>
  <si>
    <t>ED-29741</t>
  </si>
  <si>
    <t>CAIXA D´ÁGUA DE POLIETILENO, CAPACIDADE DE 3.000L,
INCLUSIVE TAMPA, TORNEIRA DE BOIA, EXTRAVASOR, TUBO DE
LIMPEZA E ACESSÓRIOS, EXCLUSIVE TUBULAÇÃO DE ENTRADA/
SAÍDA DE ÁGUA</t>
  </si>
  <si>
    <t>10.1</t>
  </si>
  <si>
    <t>10.2</t>
  </si>
  <si>
    <t>10.3</t>
  </si>
  <si>
    <t>10.4</t>
  </si>
  <si>
    <t>10.5</t>
  </si>
  <si>
    <t>11.1</t>
  </si>
  <si>
    <t>11.2</t>
  </si>
  <si>
    <t>11.3</t>
  </si>
  <si>
    <t>11.4</t>
  </si>
  <si>
    <t>11.5</t>
  </si>
  <si>
    <t>12.1</t>
  </si>
  <si>
    <t>13.1</t>
  </si>
  <si>
    <t>13.2</t>
  </si>
  <si>
    <t>13.3</t>
  </si>
  <si>
    <t>MEMÓRIA DE CÁLCULO</t>
  </si>
  <si>
    <t>DESCRIÇÃO</t>
  </si>
  <si>
    <t>BANCO</t>
  </si>
  <si>
    <t>ITEM</t>
  </si>
  <si>
    <t>CÓDIGO</t>
  </si>
  <si>
    <t>UNIDADE</t>
  </si>
  <si>
    <t>MEMÓRIA DE CÁCULO</t>
  </si>
  <si>
    <r>
      <t xml:space="preserve">É necessária uma unidade por obra. Logo, temos:                                  </t>
    </r>
    <r>
      <rPr>
        <b/>
        <sz val="10"/>
        <color rgb="FF000000"/>
        <rFont val="Arial"/>
        <family val="2"/>
      </rPr>
      <t>QUANTIDADE = 1 UNIDADE</t>
    </r>
  </si>
  <si>
    <t>ED-48435</t>
  </si>
  <si>
    <t>DEMOLIÇÃO MANUAL DE ALVENARIA DE TIJOLO CERÂMICO OU
BLOCO DE CONCRETO, INCLUSIVE AFASTAMENTO E
EMPILHAMENTO, EXCLUSIVE TRANSPORTE E RETIRADA DO
MATERIAL DEMOLIDO</t>
  </si>
  <si>
    <t>ED-50135</t>
  </si>
  <si>
    <t>BARRACÃO DE OBRA, EM CHAPA DE COMPENSADO RESINADO,
INCLUSIVE INSTALAÇÕES SANITÁRIAS E MOBILIÁRIO - PADRÃO
DER-MG</t>
  </si>
  <si>
    <t>LOCACAO CONVENCIONAL DE OBRA, ATRAVÉS DE GABARITO DE TABUAS CORRIDAS PONTALETADAS A CADA 1,50M, SEM REAPROVEITAMENTO</t>
  </si>
  <si>
    <t>CP01</t>
  </si>
  <si>
    <t>Baseado no 73992/001 - SINAPI</t>
  </si>
  <si>
    <t>MATED-11333</t>
  </si>
  <si>
    <t>ARAME RECOZIDO (BITOLA: 18BWG|DIÂMETRO DO FIO: 1,25MM|MASSA LINEAR: 0,01KG/M)</t>
  </si>
  <si>
    <t>kg</t>
  </si>
  <si>
    <t>PONTALETE (ACABAMENTO: BRUTO|SEÇÃO TRANSVERSAL: 3"X3" [7,5X7,5CM]*|TIPO DE MADEIRA: CEDRO, PINUS, MISTA OU EQUIVALENTE DA REGIÃO)* VALORES REFERENCIAIS APROXIMADOS</t>
  </si>
  <si>
    <t>MATED-11343</t>
  </si>
  <si>
    <t>MATED-11332</t>
  </si>
  <si>
    <t>PREGO 18X30 COM CABEÇA (COMPRIMENTO: 69,0MM|DIÂMETRO: 3,4MM|QUANTIDADE POR QUILO: 203)</t>
  </si>
  <si>
    <t>MATED-11354</t>
  </si>
  <si>
    <t>TÁBUA (ACABAMENTO: BRUTO|SEÇÃO TRANSVERSAL: 1X12"|ESPESSURA: 25MM|LARGURA*: 300MM|TIPO DE MADEIRA: CEDRINHO, PINUS OU MADEIRA EQUIVALENTE DA REGIÃO)*VALORES REFERENCIAIS APROXIMADOS</t>
  </si>
  <si>
    <t>ED-50372</t>
  </si>
  <si>
    <t>CARPINTEIRO DE FORMA COM ENCARGOS COMPLEMENTARES</t>
  </si>
  <si>
    <t>ED-50367</t>
  </si>
  <si>
    <t>h</t>
  </si>
  <si>
    <t>Mão de obra</t>
  </si>
  <si>
    <t>MOBILIZAÇÃO E DESMOBILIZAÇÃO DE OBRA EM CENTRO URBANO
OU REGIÃO LIMÍTROFE COM VALOR ENTRE 1.000.000,01 E 3.000.000,00</t>
  </si>
  <si>
    <t>PILAR</t>
  </si>
  <si>
    <t xml:space="preserve">VIGAS </t>
  </si>
  <si>
    <t>PORTAS</t>
  </si>
  <si>
    <t>JANELAS</t>
  </si>
  <si>
    <t>W01</t>
  </si>
  <si>
    <t>JA05</t>
  </si>
  <si>
    <t>PA06</t>
  </si>
  <si>
    <t>PM01</t>
  </si>
  <si>
    <t>JA02</t>
  </si>
  <si>
    <t>JA01</t>
  </si>
  <si>
    <t>PA04</t>
  </si>
  <si>
    <t>PA01</t>
  </si>
  <si>
    <t>CV01</t>
  </si>
  <si>
    <t>PM02</t>
  </si>
  <si>
    <t>PM05</t>
  </si>
  <si>
    <t>PA03</t>
  </si>
  <si>
    <t>PM03</t>
  </si>
  <si>
    <t>JA03</t>
  </si>
  <si>
    <t>CA01</t>
  </si>
  <si>
    <t>CV02</t>
  </si>
  <si>
    <t>JA04</t>
  </si>
  <si>
    <t>PM04</t>
  </si>
  <si>
    <t>PA02</t>
  </si>
  <si>
    <t>PA05</t>
  </si>
  <si>
    <t>GA01</t>
  </si>
  <si>
    <t>ED-48232</t>
  </si>
  <si>
    <t>ALVENARIA DE VEDAÇÃO COM TIJOLO CERÂMICO FURADO, ESP.
14CM, PARA REVESTIMENTO, INCLUSIVE ARGAMASSA PARA
ASSENTAMENTO</t>
  </si>
  <si>
    <t>QUANT</t>
  </si>
  <si>
    <t>VERGAS</t>
  </si>
  <si>
    <t>ALV EXT</t>
  </si>
  <si>
    <t>ALV INT</t>
  </si>
  <si>
    <r>
      <t xml:space="preserve">Conforme Projeto Arquitetônico, temos:                                                  </t>
    </r>
    <r>
      <rPr>
        <b/>
        <sz val="10"/>
        <color rgb="FF000000"/>
        <rFont val="Arial"/>
        <family val="2"/>
      </rPr>
      <t>COMPRIMENTO = 22,98 M</t>
    </r>
    <r>
      <rPr>
        <sz val="11"/>
        <color theme="1"/>
        <rFont val="Calibri"/>
        <family val="2"/>
        <scheme val="minor"/>
      </rPr>
      <t/>
    </r>
  </si>
  <si>
    <r>
      <t xml:space="preserve">Conforme Projeto Arquitetônico a estrutura metálica possui 20,45 m de comprimento e, considerando, o seu peso específico igual a  22,5 kg/m, temos:                                                                                                                                                                                   </t>
    </r>
    <r>
      <rPr>
        <b/>
        <sz val="10"/>
        <color rgb="FF000000"/>
        <rFont val="Arial"/>
        <family val="2"/>
      </rPr>
      <t>PESO = 20,45X22,5 = 460,12 KG</t>
    </r>
  </si>
  <si>
    <r>
      <t xml:space="preserve">Conforme cobertura detalhada no Projeto Arquitetônico, temos:                                                                 </t>
    </r>
    <r>
      <rPr>
        <b/>
        <sz val="10"/>
        <color rgb="FF000000"/>
        <rFont val="Arial"/>
        <family val="2"/>
      </rPr>
      <t>COMPRIMENTO = 72,80 M</t>
    </r>
  </si>
  <si>
    <r>
      <t xml:space="preserve">Conforme cobertura detalhada no Projeto Arquitetônico, temos:                                                                 </t>
    </r>
    <r>
      <rPr>
        <b/>
        <sz val="10"/>
        <color rgb="FF000000"/>
        <rFont val="Arial"/>
        <family val="2"/>
      </rPr>
      <t>COMPRIMENTO = 111,58 M</t>
    </r>
  </si>
  <si>
    <t>PISO PORCELANATO, BORDA RETA, EXTRA, FORMATO MAIOR QUE 2025 CM2</t>
  </si>
  <si>
    <t>4.3</t>
  </si>
  <si>
    <t>ED-50167</t>
  </si>
  <si>
    <t>IMPERMEABILIZAÇÃO COM ARGAMASSA TRAÇO 1:3, E = 2,50 CM
COM ADITIVO</t>
  </si>
  <si>
    <t>CP02</t>
  </si>
  <si>
    <t>COMPOSIÇÕES</t>
  </si>
  <si>
    <t xml:space="preserve"> ED-50718</t>
  </si>
  <si>
    <t xml:space="preserve"> ED-50381</t>
  </si>
  <si>
    <t xml:space="preserve"> ED-50367</t>
  </si>
  <si>
    <t>MATED-12352</t>
  </si>
  <si>
    <t>ARGAMASSA COLANTE (TIPO: AC-III|UTILIZAÇÃO: AMBIENTES INTERNOS E EXTERNOS)</t>
  </si>
  <si>
    <t>APLICAÇÃO DE REJUNTE CIMENTÍCIO COLORIDO
INDUSTRIALIZADO PARA REVESTIMENTOS DE PAREDE/PISO COM
JUNTAS DE ATÉ 3MM DE ESPESSURA</t>
  </si>
  <si>
    <t>PEDREIRO COM ENCARGOS COMPLEMENTARES</t>
  </si>
  <si>
    <t>KIT PORTA PRONTA DE MADEIRA, FOLHA LEVE (NBR 15930) DE 900 X 2100 MM, DE 35 MM A 40 MM DE ESPESSURA, NUCLEO COLMEIA, ESTRUTURA USINADA PARA FECHADURA, CAPA LISA
EM HDF, ACABAMENTO EM PRIMER PARA PINTURA (INCLUI MARCO, ALIZARES E
DOBRADICAS)</t>
  </si>
  <si>
    <t>RODAPÉ COM REVESTIMENTO COM PORCELANATO, ALTURA 10CM, AMBIENTE INTERNO, PADRÃO EXTRA, BORDA RETIFICADA, ASSENTAMENTO COM ARGAMASSA INDUSTRIALIZADA, INCLUSIVE REJUNTAMENTO</t>
  </si>
  <si>
    <t>UBS PADRÃO TIPO I (MINISTÉRIO DA SAÚDE) ALVENARIA</t>
  </si>
  <si>
    <t>M3</t>
  </si>
  <si>
    <t>M2</t>
  </si>
  <si>
    <r>
      <t xml:space="preserve">Portão de tapume de dimensões iguais a 4,00 x 2,20 m, logo:                                  </t>
    </r>
    <r>
      <rPr>
        <b/>
        <sz val="10"/>
        <color rgb="FF000000"/>
        <rFont val="Arial"/>
        <family val="2"/>
      </rPr>
      <t>ÁREA = 4,00 X 2,20 = 8,80 M2</t>
    </r>
  </si>
  <si>
    <r>
      <t xml:space="preserve">Área total de construção, conforme Projeto Arquitetônico temos:                       </t>
    </r>
    <r>
      <rPr>
        <b/>
        <sz val="10"/>
        <color rgb="FF000000"/>
        <rFont val="Arial"/>
        <family val="2"/>
      </rPr>
      <t>ÁREA = 288,22 M2</t>
    </r>
  </si>
  <si>
    <r>
      <t xml:space="preserve">Reaterro lateral das valas para  vigas baldrames com largura de 15 cm e altura de 30 cm. Conforme projeto, temos o comprimento igual a 312,13 m. Logo, temos:                                                                                                                                                               </t>
    </r>
    <r>
      <rPr>
        <b/>
        <sz val="10"/>
        <color rgb="FF000000"/>
        <rFont val="Arial"/>
        <family val="2"/>
      </rPr>
      <t>VOLUME = 0,15 X 0,30 X (312,13) = 14,05 M3</t>
    </r>
  </si>
  <si>
    <r>
      <t xml:space="preserve">Conforme Projeto Estrutural a área de forma para os blocos de coroamento e vigas baldrames é igual a:                                                                                                  </t>
    </r>
    <r>
      <rPr>
        <b/>
        <sz val="10"/>
        <color rgb="FF000000"/>
        <rFont val="Arial"/>
        <family val="2"/>
      </rPr>
      <t>ÁREA = 58,08 + 173,05 = 231,13 M2</t>
    </r>
  </si>
  <si>
    <r>
      <t xml:space="preserve">As vergas serão colocadas sobre portas e janelas e sob janelas com o comprimento da dimensão da abertura mais 30 cm de cada lado, quando possível, na espessura da parede e com altura de 20 cm. Logo, temos:                                                                               </t>
    </r>
    <r>
      <rPr>
        <b/>
        <sz val="10"/>
        <color rgb="FF000000"/>
        <rFont val="Arial"/>
        <family val="2"/>
      </rPr>
      <t>VOLUME = 0,14 X 0,20 X (31,6 + 101,5) = 3,73 M3</t>
    </r>
  </si>
  <si>
    <r>
      <t xml:space="preserve">Laje sobre o compressor deverá ser impermeabilizada. Conforme projeto, temos:                                                                                                                                                </t>
    </r>
    <r>
      <rPr>
        <b/>
        <sz val="10"/>
        <color rgb="FF000000"/>
        <rFont val="Arial"/>
        <family val="2"/>
      </rPr>
      <t>ÁREA = 2,00 X 0,80 = 1,60 M2</t>
    </r>
  </si>
  <si>
    <r>
      <t xml:space="preserve">Conforme Projeto Arquitetônico, temos que a área da cobertura é igual a:         </t>
    </r>
    <r>
      <rPr>
        <b/>
        <sz val="10"/>
        <color rgb="FF000000"/>
        <rFont val="Arial"/>
        <family val="2"/>
      </rPr>
      <t>ÁREA = 286,98 M2</t>
    </r>
  </si>
  <si>
    <r>
      <t xml:space="preserve">Conforme Projeto Arquitetônico, temos:                                                                 </t>
    </r>
    <r>
      <rPr>
        <b/>
        <sz val="10"/>
        <color rgb="FF000000"/>
        <rFont val="Arial"/>
        <family val="2"/>
      </rPr>
      <t>ÁREA = (4,70*3,10) + (5,60*3,35) = 33,33 M2</t>
    </r>
  </si>
  <si>
    <r>
      <t xml:space="preserve">Conforme Projeto Arquitetônico, temos:                                                                 </t>
    </r>
    <r>
      <rPr>
        <b/>
        <sz val="10"/>
        <color rgb="FF000000"/>
        <rFont val="Arial"/>
        <family val="2"/>
      </rPr>
      <t>ÁREA = 12,77 + 4,10 + 85,38 =  99,25 M2</t>
    </r>
  </si>
  <si>
    <r>
      <t xml:space="preserve">Conforme Projeto Arquitetônico, temos:                                                                 </t>
    </r>
    <r>
      <rPr>
        <b/>
        <sz val="10"/>
        <color rgb="FF000000"/>
        <rFont val="Arial"/>
        <family val="2"/>
      </rPr>
      <t>ÁREA = 40,08 + 22,50 =  56,89 M2</t>
    </r>
  </si>
  <si>
    <r>
      <t xml:space="preserve">Conforme Projeto Arquitetônico, temos:                                                                 </t>
    </r>
    <r>
      <rPr>
        <b/>
        <sz val="10"/>
        <color rgb="FF000000"/>
        <rFont val="Arial"/>
        <family val="2"/>
      </rPr>
      <t>ÁREA = 13,16 M2</t>
    </r>
  </si>
  <si>
    <r>
      <t xml:space="preserve">Instalação no canteiro de obras para utilização de sanitário de dimensão igual a 1,50 x 3,00 m. Logo, temos:                                                                                                                             </t>
    </r>
    <r>
      <rPr>
        <b/>
        <sz val="10"/>
        <color rgb="FF000000"/>
        <rFont val="Arial"/>
        <family val="2"/>
      </rPr>
      <t>ÁREA = 4,50 M2</t>
    </r>
  </si>
  <si>
    <r>
      <t xml:space="preserve">Escavação de valas para  vigas baldrames com largura de 30 cm e altura de 30 cm. Conforme projeto, temos o comprimento igual a 312,13 m. Logo, temos:                                                                                                                            </t>
    </r>
    <r>
      <rPr>
        <b/>
        <sz val="10"/>
        <color rgb="FF000000"/>
        <rFont val="Arial"/>
        <family val="2"/>
      </rPr>
      <t>VOLUME = 0,30 X 0,30 X (312,13) = 28,10 M3</t>
    </r>
  </si>
  <si>
    <r>
      <t xml:space="preserve">Conforme Projeto Arquitetônico, referente à porta PM04:                                                           </t>
    </r>
    <r>
      <rPr>
        <b/>
        <sz val="10"/>
        <color rgb="FF000000"/>
        <rFont val="Arial"/>
        <family val="2"/>
      </rPr>
      <t>QUANTIDADE = 1 UNIDADE</t>
    </r>
  </si>
  <si>
    <r>
      <t xml:space="preserve">Conforme Projeto Arquitetônico, referente às portas PM02 e PM03:                                                           </t>
    </r>
    <r>
      <rPr>
        <b/>
        <sz val="10"/>
        <color rgb="FF000000"/>
        <rFont val="Arial"/>
        <family val="2"/>
      </rPr>
      <t>QUANTIDADE = 5 UNIDADES</t>
    </r>
  </si>
  <si>
    <r>
      <t xml:space="preserve">Conforme Projeto Arquitetônico, referente à porta PM05:                                                           </t>
    </r>
    <r>
      <rPr>
        <b/>
        <sz val="10"/>
        <color rgb="FF000000"/>
        <rFont val="Arial"/>
        <family val="2"/>
      </rPr>
      <t>QUANTIDADE = 1 UNIDADE</t>
    </r>
  </si>
  <si>
    <r>
      <t xml:space="preserve">Conforme Projeto Arquitetônico, referente às portas de madeira. Logo, temos:                                                                                                                                         </t>
    </r>
    <r>
      <rPr>
        <b/>
        <sz val="10"/>
        <color rgb="FF000000"/>
        <rFont val="Arial"/>
        <family val="2"/>
      </rPr>
      <t>QUANTIDADE = 13 UNIDADES</t>
    </r>
  </si>
  <si>
    <r>
      <t xml:space="preserve">Referente a área das portas PA01, PA02, PA03, PA04 e PA06:                                                                          </t>
    </r>
    <r>
      <rPr>
        <b/>
        <sz val="10"/>
        <color rgb="FF000000"/>
        <rFont val="Arial"/>
        <family val="2"/>
      </rPr>
      <t>ÁREA = 10,21 M2</t>
    </r>
  </si>
  <si>
    <r>
      <t xml:space="preserve">Conforme Projeto Arquitetônico, temos:                                                                           </t>
    </r>
    <r>
      <rPr>
        <b/>
        <sz val="10"/>
        <color rgb="FF000000"/>
        <rFont val="Arial"/>
        <family val="2"/>
      </rPr>
      <t>ÁREA = 24,15X2 + 6,61 = 54,91 M2</t>
    </r>
  </si>
  <si>
    <r>
      <t xml:space="preserve">Conforme Projeto Arquitetônico temos:                                                                            Janela com altura de 80cm (JA01, JA02 e JA04): Largura total = 31,95 m                                                                     Janela com altura de 40 cm (JA05): Largura total = 2,00 m                                                                      Janela com altura de 220 cm (JA03): Largura total = 2,00m                                                                                          </t>
    </r>
    <r>
      <rPr>
        <b/>
        <sz val="10"/>
        <color rgb="FF000000"/>
        <rFont val="Arial"/>
        <family val="2"/>
      </rPr>
      <t>ÁREA = 31,95x0,80 + 1,00x0,80 + 5,50x0,80 = 30,40M²</t>
    </r>
  </si>
  <si>
    <r>
      <t xml:space="preserve">Conforme Projeto Arquitetônico, referente às portas PM01:                                                           </t>
    </r>
    <r>
      <rPr>
        <b/>
        <sz val="10"/>
        <color rgb="FF000000"/>
        <rFont val="Arial"/>
        <family val="2"/>
      </rPr>
      <t>QUANTIDADE = 6 UNIDADES</t>
    </r>
  </si>
  <si>
    <r>
      <t xml:space="preserve">Referente aos Conjuntos de Vidros com porta CV01 e CV02. Logo, temos: </t>
    </r>
    <r>
      <rPr>
        <b/>
        <sz val="10"/>
        <color rgb="FF000000"/>
        <rFont val="Arial"/>
        <family val="2"/>
      </rPr>
      <t>ÁREA = 4,68 + 14,02 = 18,70 M²</t>
    </r>
  </si>
  <si>
    <r>
      <t xml:space="preserve">Serão instaladas uma unidade de espelho por sanitário sobre a pia. Logo temos:                                                                                                                                                       </t>
    </r>
    <r>
      <rPr>
        <b/>
        <sz val="10"/>
        <color rgb="FF000000"/>
        <rFont val="Arial"/>
        <family val="2"/>
      </rPr>
      <t>QUANTIDADE = 5 UNIDADES</t>
    </r>
  </si>
  <si>
    <r>
      <t xml:space="preserve">Conforme Projeto Elétrico, temos:                                                                    </t>
    </r>
    <r>
      <rPr>
        <b/>
        <sz val="10"/>
        <color rgb="FF000000"/>
        <rFont val="Arial"/>
        <family val="2"/>
      </rPr>
      <t xml:space="preserve">QUANTIDADE = 1 UNIDADE </t>
    </r>
  </si>
  <si>
    <t>8.2.15</t>
  </si>
  <si>
    <r>
      <t xml:space="preserve">Conforme Projeto Elétrico, temos 15 unidades de 18W e 20 unidades de 24W. Logo, temos:                                                                                                                         </t>
    </r>
    <r>
      <rPr>
        <b/>
        <sz val="10"/>
        <color rgb="FF000000"/>
        <rFont val="Arial"/>
        <family val="2"/>
      </rPr>
      <t>QUANTIDADE = 35 UNIDADES</t>
    </r>
  </si>
  <si>
    <t>8.2.16</t>
  </si>
  <si>
    <r>
      <t xml:space="preserve">Conforme Projeto Elétrico, temos:                                                                    </t>
    </r>
    <r>
      <rPr>
        <b/>
        <sz val="10"/>
        <color rgb="FF000000"/>
        <rFont val="Arial"/>
        <family val="2"/>
      </rPr>
      <t>QUANTIDADE = 1 UNIDADE</t>
    </r>
  </si>
  <si>
    <r>
      <t xml:space="preserve">Conforme Projeto Elétrico, temos:                                                                    </t>
    </r>
    <r>
      <rPr>
        <b/>
        <sz val="10"/>
        <color rgb="FF000000"/>
        <rFont val="Arial"/>
        <family val="2"/>
      </rPr>
      <t>QUANTIDADE = 3 UNIDADES</t>
    </r>
  </si>
  <si>
    <t>ED-50232</t>
  </si>
  <si>
    <t>PONTO DE EMBUTIR PARA UMA (1) TOMADA PADRÃO, TRÊS (3)
POLOS (2P+T/10A-250V), COM PLACA 4"X2" DE UM (1) POSTO, COM
ELETRODUTO FLEXÍVEL CORRUGADO, ANTI-CHAMA, DN 25MM (3/
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</si>
  <si>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r>
      <t xml:space="preserve">Conforme Projeto Elétrico, temos:                                                                    </t>
    </r>
    <r>
      <rPr>
        <b/>
        <sz val="10"/>
        <color rgb="FF000000"/>
        <rFont val="Arial"/>
        <family val="2"/>
      </rPr>
      <t>QUANTIDADE = 23 UNIDADES</t>
    </r>
  </si>
  <si>
    <r>
      <t xml:space="preserve">Conforme Projeto Elétrico, temos:                                                                    </t>
    </r>
    <r>
      <rPr>
        <b/>
        <sz val="10"/>
        <color rgb="FF000000"/>
        <rFont val="Arial"/>
        <family val="2"/>
      </rPr>
      <t>QUANTIDADE = 2 UNIDADES</t>
    </r>
  </si>
  <si>
    <r>
      <t xml:space="preserve">Conforme Projeto Elétrico, temos:                                                                    </t>
    </r>
    <r>
      <rPr>
        <b/>
        <sz val="10"/>
        <color rgb="FF000000"/>
        <rFont val="Arial"/>
        <family val="2"/>
      </rPr>
      <t>QUANTIDADE = 71 UNIDADES</t>
    </r>
  </si>
  <si>
    <r>
      <t xml:space="preserve">Conforme Projeto Elétrico, temos:                                                                    </t>
    </r>
    <r>
      <rPr>
        <b/>
        <sz val="10"/>
        <color rgb="FF000000"/>
        <rFont val="Arial"/>
        <family val="2"/>
      </rPr>
      <t>COMPRIMENTO = 13,40 M</t>
    </r>
  </si>
  <si>
    <r>
      <t xml:space="preserve">Conforme Projeto Elétrico, temos:                                                                    </t>
    </r>
    <r>
      <rPr>
        <b/>
        <sz val="10"/>
        <color rgb="FF000000"/>
        <rFont val="Arial"/>
        <family val="2"/>
      </rPr>
      <t>COMPRIMENTO = 857,90 M</t>
    </r>
  </si>
  <si>
    <r>
      <t xml:space="preserve">Conforme Projeto Elétrico, temos:                                                                    </t>
    </r>
    <r>
      <rPr>
        <b/>
        <sz val="10"/>
        <color rgb="FF000000"/>
        <rFont val="Arial"/>
        <family val="2"/>
      </rPr>
      <t>COMPRIMENTO = 989,10 M</t>
    </r>
  </si>
  <si>
    <r>
      <t xml:space="preserve">Conforme Projeto Elétrico, temos:                                                                    </t>
    </r>
    <r>
      <rPr>
        <b/>
        <sz val="10"/>
        <color rgb="FF000000"/>
        <rFont val="Arial"/>
        <family val="2"/>
      </rPr>
      <t>COMPRIMENTO = 82,60 M</t>
    </r>
  </si>
  <si>
    <r>
      <t xml:space="preserve">Conforme Projeto Elétrico, temos:                                                                    </t>
    </r>
    <r>
      <rPr>
        <b/>
        <sz val="10"/>
        <color rgb="FF000000"/>
        <rFont val="Arial"/>
        <family val="2"/>
      </rPr>
      <t>QUANTIDADE = 17 UNIDADES</t>
    </r>
  </si>
  <si>
    <r>
      <t xml:space="preserve">Será instalado nas luminárias arandelas na fachada de entrada. Logo, temos:                                                                                                                    </t>
    </r>
    <r>
      <rPr>
        <b/>
        <sz val="10"/>
        <color rgb="FF000000"/>
        <rFont val="Arial"/>
        <family val="2"/>
      </rPr>
      <t>QUANTIDADE = 2 UNIDADES</t>
    </r>
  </si>
  <si>
    <r>
      <t xml:space="preserve">Conforme Projeto Elétrico, temos:                                                                    </t>
    </r>
    <r>
      <rPr>
        <b/>
        <sz val="10"/>
        <color rgb="FF000000"/>
        <rFont val="Arial"/>
        <family val="2"/>
      </rPr>
      <t>QUANTIDADE = 6 UNIDADES</t>
    </r>
  </si>
  <si>
    <t>ED-49212</t>
  </si>
  <si>
    <t>CAIXA PARA MEDIÇÃO, TIPO CM-2, DIMENSÕES CONFORME
PADRÃO CEMIG, EXCLUSIVE DISJUNTOR, INCLUSIVE INSTALAÇÃO</t>
  </si>
  <si>
    <t>ED-49234</t>
  </si>
  <si>
    <t>DISJUNTOR MONOPOLAR TERMOMAGNÉTICO 5KA, DE 32A</t>
  </si>
  <si>
    <r>
      <t xml:space="preserve">Conforme Projeto Elétrico temos 2 chuveiros, logo temos:                                                                    </t>
    </r>
    <r>
      <rPr>
        <b/>
        <sz val="10"/>
        <color rgb="FF000000"/>
        <rFont val="Arial"/>
        <family val="2"/>
      </rPr>
      <t>QUANTIDADE = 2 UNIDADES</t>
    </r>
  </si>
  <si>
    <r>
      <t xml:space="preserve">Conforme Projeto Arquitetônico as tomadas de lógica detalhadas são:                                                                    </t>
    </r>
    <r>
      <rPr>
        <b/>
        <sz val="10"/>
        <color rgb="FF000000"/>
        <rFont val="Arial"/>
        <family val="2"/>
      </rPr>
      <t>QUANTIDADE = 12 UNIDADES</t>
    </r>
  </si>
  <si>
    <r>
      <t xml:space="preserve">Conforme Projeto Arquitetônico os pontos de telefonia são:                                                                    </t>
    </r>
    <r>
      <rPr>
        <b/>
        <sz val="10"/>
        <color rgb="FF000000"/>
        <rFont val="Arial"/>
        <family val="2"/>
      </rPr>
      <t>QUANTIDADE = 7 UNIDADES</t>
    </r>
  </si>
  <si>
    <r>
      <t xml:space="preserve">Conforme Projeto Arquitetônico os pontos de televisão são:                                                                    </t>
    </r>
    <r>
      <rPr>
        <b/>
        <sz val="10"/>
        <color rgb="FF000000"/>
        <rFont val="Arial"/>
        <family val="2"/>
      </rPr>
      <t>QUANTIDADE = 2 UNIDADES</t>
    </r>
  </si>
  <si>
    <t>RACK DE PISO PARA SERVIDOR, FECHADO, 44U, COM PORTA, 44U X *570* MM</t>
  </si>
  <si>
    <r>
      <t xml:space="preserve">Conforme Projeto Arquitetônico é necessário o rack igual a:                                                                    </t>
    </r>
    <r>
      <rPr>
        <b/>
        <sz val="10"/>
        <color rgb="FF000000"/>
        <rFont val="Arial"/>
        <family val="2"/>
      </rPr>
      <t>QUANTIDADE = 1 UNIDADE</t>
    </r>
  </si>
  <si>
    <r>
      <t xml:space="preserve">Conforme Projeto Arquitetônico é necessário o switch igual a:                                                                    </t>
    </r>
    <r>
      <rPr>
        <b/>
        <sz val="10"/>
        <color rgb="FF000000"/>
        <rFont val="Arial"/>
        <family val="2"/>
      </rPr>
      <t>QUANTIDADE = 1 UNIDADE</t>
    </r>
  </si>
  <si>
    <r>
      <t xml:space="preserve">Conforme Projeto Arquitetônico é necessário o patch panel igual a:                                                                    </t>
    </r>
    <r>
      <rPr>
        <b/>
        <sz val="10"/>
        <color rgb="FF000000"/>
        <rFont val="Arial"/>
        <family val="2"/>
      </rPr>
      <t>QUANTIDADE = 1 UNIDADE</t>
    </r>
  </si>
  <si>
    <r>
      <t xml:space="preserve">Conforme Projeto Arquitetônico, temos:                                                                    </t>
    </r>
    <r>
      <rPr>
        <b/>
        <sz val="10"/>
        <color rgb="FF000000"/>
        <rFont val="Arial"/>
        <family val="2"/>
      </rPr>
      <t>QUANTIDADE = 3 UNIDADES</t>
    </r>
  </si>
  <si>
    <r>
      <t xml:space="preserve">Conforme Projeto Arquitetônico, temos:                                                                    </t>
    </r>
    <r>
      <rPr>
        <b/>
        <sz val="10"/>
        <color rgb="FF000000"/>
        <rFont val="Arial"/>
        <family val="2"/>
      </rPr>
      <t>QUANTIDADE = 1 UNIDADE</t>
    </r>
  </si>
  <si>
    <r>
      <t xml:space="preserve">Conforme Projeto Hidrossanitário, temos:                                                                    </t>
    </r>
    <r>
      <rPr>
        <b/>
        <sz val="10"/>
        <color rgb="FF000000"/>
        <rFont val="Arial"/>
        <family val="2"/>
      </rPr>
      <t>QUANTIDADE = 1 UNIDADE</t>
    </r>
  </si>
  <si>
    <t>CP-03</t>
  </si>
  <si>
    <t>CP-04</t>
  </si>
  <si>
    <t>PONTO DE EMBUTIR PARA ÁGUA FRIA EM TUBO DE PVC RÍGIDO SOLDÁVEL, DN 40MM (1 1/4"), EMBUTIDO NA ALVENARIA COM DISTÂNCIA DE ATÉ CINCO (5) METROS DA TOMADA DE ÁGUA, INCLUSIVE CONEXÕES E FIXAÇÃO DO TUBO COM ENCHIMENTO DO RASGO NA ALVENARIA/CONCRETO COM ARGAMASSA</t>
  </si>
  <si>
    <t>9.1.17</t>
  </si>
  <si>
    <t>9.1.18</t>
  </si>
  <si>
    <t>9.1.19</t>
  </si>
  <si>
    <t>9.1.20</t>
  </si>
  <si>
    <r>
      <t xml:space="preserve">Conforme Projeto Hidrossanitário, temos:                                                                    </t>
    </r>
    <r>
      <rPr>
        <b/>
        <sz val="10"/>
        <color rgb="FF000000"/>
        <rFont val="Arial"/>
        <family val="2"/>
      </rPr>
      <t>QUANTIDADE = 28 UNIDADES</t>
    </r>
  </si>
  <si>
    <r>
      <t xml:space="preserve">Conforme Projeto Hidrossanitário, temos:                                                                    </t>
    </r>
    <r>
      <rPr>
        <b/>
        <sz val="10"/>
        <color rgb="FF000000"/>
        <rFont val="Arial"/>
        <family val="2"/>
      </rPr>
      <t>QUANTIDADE = 7 UNIDADES</t>
    </r>
  </si>
  <si>
    <t>FORNECIMENTO E ASSENTAMENTO DE TUBO PVC RÍGIDO
SOLDÁVEL, ÁGUA FRIA, DN 40 MM (1.1/4"), INCLUSIVE CONEXÕES</t>
  </si>
  <si>
    <t>ED-50021</t>
  </si>
  <si>
    <t>FORNECIMENTO E ASSENTAMENTO DE TUBO PVC RÍGIDO
SOLDÁVEL, ÁGUA FRIA, DN 50 MM (1.1/2"), INCLUSIVE CONEXÕES</t>
  </si>
  <si>
    <r>
      <t xml:space="preserve">Conforme Projeto Hidrossanitário, temos:                                                                    </t>
    </r>
    <r>
      <rPr>
        <b/>
        <sz val="10"/>
        <color rgb="FF000000"/>
        <rFont val="Arial"/>
        <family val="2"/>
      </rPr>
      <t>QUANTIDADE = 14 UNIDADES</t>
    </r>
  </si>
  <si>
    <r>
      <t xml:space="preserve">Conforme Projeto Hidrossanitário, temos:                                                                    </t>
    </r>
    <r>
      <rPr>
        <b/>
        <sz val="10"/>
        <color rgb="FF000000"/>
        <rFont val="Arial"/>
        <family val="2"/>
      </rPr>
      <t>QUANTIDADE = 22 UNIDADES</t>
    </r>
  </si>
  <si>
    <t>ED-50018</t>
  </si>
  <si>
    <t>FORNECIMENTO E ASSENTAMENTO DE TUBO PVC RÍGIDO
SOLDÁVEL, ÁGUA FRIA, DN 20 MM (1/2"), INCLUSIVE CONEXÕES</t>
  </si>
  <si>
    <t>9.1.21</t>
  </si>
  <si>
    <t>9.1.22</t>
  </si>
  <si>
    <t xml:space="preserve"> ED-50021</t>
  </si>
  <si>
    <r>
      <t xml:space="preserve">Conforme Projeto Hidrossanitário, temos:                                                                    </t>
    </r>
    <r>
      <rPr>
        <b/>
        <sz val="10"/>
        <color rgb="FF000000"/>
        <rFont val="Arial"/>
        <family val="2"/>
      </rPr>
      <t>COMPRIMENTO = 42,25 M</t>
    </r>
  </si>
  <si>
    <r>
      <t xml:space="preserve">Conforme Projeto Hidrossanitário, temos:                                                                    </t>
    </r>
    <r>
      <rPr>
        <b/>
        <sz val="10"/>
        <color rgb="FF000000"/>
        <rFont val="Arial"/>
        <family val="2"/>
      </rPr>
      <t>COMPRIMENTO = 23,70 M</t>
    </r>
  </si>
  <si>
    <t>9.1.23</t>
  </si>
  <si>
    <t>ED-50112</t>
  </si>
  <si>
    <t>FORNECIMENTO E ASSENTAMENTO DE TUBO CPVC SOLDÁVEL,
ÁGUA QUENTE, DN 15 MM (1/2"), INCLUSIVE CONEXÕES</t>
  </si>
  <si>
    <r>
      <t xml:space="preserve">Conforme Projeto Hidrossanitário, temos:                                                                    </t>
    </r>
    <r>
      <rPr>
        <b/>
        <sz val="10"/>
        <color rgb="FF000000"/>
        <rFont val="Arial"/>
        <family val="2"/>
      </rPr>
      <t>COMPRIMENTO = 24,70 M</t>
    </r>
  </si>
  <si>
    <r>
      <t xml:space="preserve">Conforme Projeto Hidrossanitário, temos:                                                                    </t>
    </r>
    <r>
      <rPr>
        <b/>
        <sz val="10"/>
        <color rgb="FF000000"/>
        <rFont val="Arial"/>
        <family val="2"/>
      </rPr>
      <t>COMPRIMENTO = 123,75 M</t>
    </r>
  </si>
  <si>
    <r>
      <t xml:space="preserve">Conforme Projeto Hidrossanitário, temos:                                                                    </t>
    </r>
    <r>
      <rPr>
        <b/>
        <sz val="10"/>
        <color rgb="FF000000"/>
        <rFont val="Arial"/>
        <family val="2"/>
      </rPr>
      <t>COMPRIMENTO = 58,50 M</t>
    </r>
  </si>
  <si>
    <r>
      <t xml:space="preserve">Conforme Projeto Hidrossanitário, temos:                                                                    </t>
    </r>
    <r>
      <rPr>
        <b/>
        <sz val="10"/>
        <color rgb="FF000000"/>
        <rFont val="Arial"/>
        <family val="2"/>
      </rPr>
      <t>COMPRIMENTO = 1,20 M</t>
    </r>
  </si>
  <si>
    <r>
      <t xml:space="preserve">Conforme Projeto Hidrossanitário, temos:                                                                    </t>
    </r>
    <r>
      <rPr>
        <b/>
        <sz val="10"/>
        <color rgb="FF000000"/>
        <rFont val="Arial"/>
        <family val="2"/>
      </rPr>
      <t>COMPRIMENTO = 62,80 M</t>
    </r>
  </si>
  <si>
    <r>
      <t xml:space="preserve">Conforme Projeto Hidrossanitário, temos:                                                                    </t>
    </r>
    <r>
      <rPr>
        <b/>
        <sz val="10"/>
        <color rgb="FF000000"/>
        <rFont val="Arial"/>
        <family val="2"/>
      </rPr>
      <t>COMPRIMENTO = 21,00 M</t>
    </r>
  </si>
  <si>
    <t>ED-48668</t>
  </si>
  <si>
    <t>ED-48669</t>
  </si>
  <si>
    <t>FORNECIMENTO E ASSENTAMENTO DE TUBO PVC RÍGIDO,
DRENAGEM/PLUVIAL, PBV - SÉRIE NORMAL, DN 75 MM (3"),
INCLUSIVE CONEXÕES</t>
  </si>
  <si>
    <t>FORNECIMENTO E ASSENTAMENTO DE TUBO PVC RÍGIDO,
DRENAGEM/PLUVIAL, PBV - SÉRIE NORMAL, DN 100 MM (4"),
INCLUSIVE CONEXÕES</t>
  </si>
  <si>
    <r>
      <t xml:space="preserve">Conforme Projeto Hidrossanitário, temos:                                                                    </t>
    </r>
    <r>
      <rPr>
        <b/>
        <sz val="10"/>
        <color rgb="FF000000"/>
        <rFont val="Arial"/>
        <family val="2"/>
      </rPr>
      <t>COMPRIMENTO = 84,00 M</t>
    </r>
  </si>
  <si>
    <r>
      <t xml:space="preserve">Conforme Projeto Hidrossanitário, temos:                                                                    </t>
    </r>
    <r>
      <rPr>
        <b/>
        <sz val="10"/>
        <color rgb="FF000000"/>
        <rFont val="Arial"/>
        <family val="2"/>
      </rPr>
      <t>COMPRIMENTO = 20,70 M</t>
    </r>
  </si>
  <si>
    <r>
      <t xml:space="preserve">Conforme Projeto Hidrossanitário, temos:                                                                    </t>
    </r>
    <r>
      <rPr>
        <b/>
        <sz val="10"/>
        <color rgb="FF000000"/>
        <rFont val="Arial"/>
        <family val="2"/>
      </rPr>
      <t>COMPRIMENTO = 93,00 M</t>
    </r>
  </si>
  <si>
    <t>ED-48670</t>
  </si>
  <si>
    <t>FORNECIMENTO E ASSENTAMENTO DE TUBO PVC RÍGIDO,
DRENAGEM/PLUVIAL, PBV - SÉRIE NORMAL, DN 150 MM (6"),
INCLUSIVE CONEXÕES</t>
  </si>
  <si>
    <r>
      <t xml:space="preserve">Conforme Projeto Hidrossanitário, temos:                                                                    </t>
    </r>
    <r>
      <rPr>
        <b/>
        <sz val="10"/>
        <color rgb="FF000000"/>
        <rFont val="Arial"/>
        <family val="2"/>
      </rPr>
      <t>COMPRIMENTO = 12,00 M</t>
    </r>
  </si>
  <si>
    <r>
      <t xml:space="preserve">Conforme Projeto Hidrossanitário, considerando uma vala de altura igual a 40 cm e largura igual a 20 cm, temos:                                                                    </t>
    </r>
    <r>
      <rPr>
        <b/>
        <sz val="10"/>
        <color rgb="FF000000"/>
        <rFont val="Arial"/>
        <family val="2"/>
      </rPr>
      <t>VOLUME = 265X0,20X0,40 = 21,20 M³</t>
    </r>
  </si>
  <si>
    <r>
      <t xml:space="preserve">Conforme Projeto Hidrossanitário, temos:                                                                    </t>
    </r>
    <r>
      <rPr>
        <b/>
        <sz val="10"/>
        <color rgb="FF000000"/>
        <rFont val="Arial"/>
        <family val="2"/>
      </rPr>
      <t>QUANTIDADE = 9 UNIDADES</t>
    </r>
  </si>
  <si>
    <t>ED-50298</t>
  </si>
  <si>
    <t>BACIA SANITÁRIA (VASO) DE LOUÇA CONVENCIONAL, COR
BRANCA, INCLUSIVE ACESSÓRIOS DE FIXAÇÃO/VEDAÇÃO,
VÁLVULA DE DESCARGA METÁLICA COM ACIONAMENTO DUPLO,
TUBO DE LIGAÇÃO DE LATÃO COM CANOPLA, FORNECIMENTO,
INSTALAÇÃO E REJUNTAMENTO</t>
  </si>
  <si>
    <r>
      <t xml:space="preserve">Conforme Projeto Hidrossanitário, temos:                                                                    </t>
    </r>
    <r>
      <rPr>
        <b/>
        <sz val="10"/>
        <color rgb="FF000000"/>
        <rFont val="Arial"/>
        <family val="2"/>
      </rPr>
      <t>QUANTIDADE = 4 UNIDADES</t>
    </r>
  </si>
  <si>
    <r>
      <t xml:space="preserve">Conforme Projeto Hidrossanitário no Banheiro Funcionários, temos:                                                                    </t>
    </r>
    <r>
      <rPr>
        <b/>
        <sz val="10"/>
        <color rgb="FF000000"/>
        <rFont val="Arial"/>
        <family val="2"/>
      </rPr>
      <t>QUANTIDADE = 1 UNIDADE</t>
    </r>
  </si>
  <si>
    <r>
      <t xml:space="preserve">Conforme Projeto Hidrossanitário no DML, temos:                                                                    </t>
    </r>
    <r>
      <rPr>
        <b/>
        <sz val="10"/>
        <color rgb="FF000000"/>
        <rFont val="Arial"/>
        <family val="2"/>
      </rPr>
      <t>QUANTIDADE = 1 UNIDADE</t>
    </r>
  </si>
  <si>
    <r>
      <t xml:space="preserve">Conforme Projeto Hidrossanitário nos Banheiros/Sanitários PCD, temos:                                                                    </t>
    </r>
    <r>
      <rPr>
        <b/>
        <sz val="10"/>
        <color rgb="FF000000"/>
        <rFont val="Arial"/>
        <family val="2"/>
      </rPr>
      <t>QUANTIDADE = 4 UNIDADES</t>
    </r>
  </si>
  <si>
    <r>
      <t xml:space="preserve">Conforme Projeto Hidrossanitário em todos os banheiros/sanitários, temos:                                                                    </t>
    </r>
    <r>
      <rPr>
        <b/>
        <sz val="10"/>
        <color rgb="FF000000"/>
        <rFont val="Arial"/>
        <family val="2"/>
      </rPr>
      <t>QUANTIDADE = 5 UNIDADES</t>
    </r>
  </si>
  <si>
    <r>
      <t xml:space="preserve">Conforme Projeto Hidrossanitário na Sala Recepção/Espera, temos:                                                                    </t>
    </r>
    <r>
      <rPr>
        <b/>
        <sz val="10"/>
        <color rgb="FF000000"/>
        <rFont val="Arial"/>
        <family val="2"/>
      </rPr>
      <t>QUANTIDADE = 1 UNIDADE</t>
    </r>
  </si>
  <si>
    <r>
      <t xml:space="preserve">Conforme Projeto Hidrossanitário é necessário 1 unidade por banheiro/sanitário. Logo, temos:                                                                    </t>
    </r>
    <r>
      <rPr>
        <b/>
        <sz val="10"/>
        <color rgb="FF000000"/>
        <rFont val="Arial"/>
        <family val="2"/>
      </rPr>
      <t>QUANTIDADE = 5 UNIDADES</t>
    </r>
  </si>
  <si>
    <r>
      <t xml:space="preserve">Referente às cubas nos ambientes: Copa, Sala de Esterilização, Sala de vacinas, Consultório e sala de Inalação coletiva. Logo, temos:                                                                    </t>
    </r>
    <r>
      <rPr>
        <b/>
        <sz val="10"/>
        <color rgb="FF000000"/>
        <rFont val="Arial"/>
        <family val="2"/>
      </rPr>
      <t>QUANTIDADE = 5 UNIDADES</t>
    </r>
  </si>
  <si>
    <r>
      <t xml:space="preserve">Referente às pias de despejo nos ambientes: Expurgo e Salas de curativos. Logo, temos:                                                                                            </t>
    </r>
    <r>
      <rPr>
        <b/>
        <sz val="10"/>
        <color rgb="FF000000"/>
        <rFont val="Arial"/>
        <family val="2"/>
      </rPr>
      <t>QUANTIDADE = 2 UNIDADES</t>
    </r>
  </si>
  <si>
    <r>
      <t xml:space="preserve">Conforme Projeto Hidrossanitário no Banheiro PCD, temos:                                                                    </t>
    </r>
    <r>
      <rPr>
        <b/>
        <sz val="10"/>
        <color rgb="FF000000"/>
        <rFont val="Arial"/>
        <family val="2"/>
      </rPr>
      <t>QUANTIDADE = 1 UNIDADE</t>
    </r>
  </si>
  <si>
    <t>CP-05</t>
  </si>
  <si>
    <r>
      <t xml:space="preserve">Conforme Projeto Hidrossanitário é necessário 1 unidade por banheiro/sanitário PCD. Logo, temos:                                                                    </t>
    </r>
    <r>
      <rPr>
        <b/>
        <sz val="10"/>
        <color rgb="FF000000"/>
        <rFont val="Arial"/>
        <family val="2"/>
      </rPr>
      <t>QUANTIDADE = 4 UNIDADES</t>
    </r>
  </si>
  <si>
    <r>
      <t xml:space="preserve">Referente aos lavatórios nos ambientes: Banheiro Funcionários, Expurgo, Sala de esterilização, Sala de atividades coletivas e consultórios. Logo, temos:                                                                                            </t>
    </r>
    <r>
      <rPr>
        <b/>
        <sz val="10"/>
        <color rgb="FF000000"/>
        <rFont val="Arial"/>
        <family val="2"/>
      </rPr>
      <t>QUANTIDADE = 11 UNIDADES</t>
    </r>
  </si>
  <si>
    <r>
      <t xml:space="preserve">Referente às pias nos ambientes: Copa, Sala de Observação, Sala de curativos, Sala de vacinas, Consultório e Sala de inalação. Logo, temos:                                                                                            </t>
    </r>
    <r>
      <rPr>
        <b/>
        <sz val="10"/>
        <color rgb="FF000000"/>
        <rFont val="Arial"/>
        <family val="2"/>
      </rPr>
      <t>QUANTIDADE = 6 UNIDADES</t>
    </r>
  </si>
  <si>
    <t>BANCADA/BANCA/PIA DE ACO INOXIDAVEL (AISI 430) COM 1 CUBA CENTRAL, COM VALVULA, LISA (SEM ESCORREDOR), DE *0,55 X 1,20* M</t>
  </si>
  <si>
    <r>
      <t xml:space="preserve">Referente ao lavatório no ambiente Sala de Atividades Coletivas. Logo, temos:                                                                                                                                                         </t>
    </r>
    <r>
      <rPr>
        <b/>
        <sz val="10"/>
        <color rgb="FF000000"/>
        <rFont val="Arial"/>
        <family val="2"/>
      </rPr>
      <t>QUANTIDADE = 1 UNIDADE</t>
    </r>
  </si>
  <si>
    <t>CP-06</t>
  </si>
  <si>
    <r>
      <t xml:space="preserve">Conforme Projeto Hidrossanitário no Banheiro Funcionários e Banheiro PCD, temos:                                                                                                        </t>
    </r>
    <r>
      <rPr>
        <b/>
        <sz val="10"/>
        <color rgb="FF000000"/>
        <rFont val="Arial"/>
        <family val="2"/>
      </rPr>
      <t>QUANTIDADE = 2 UNIDADES</t>
    </r>
  </si>
  <si>
    <t>ED-49987</t>
  </si>
  <si>
    <t>REGISTRO DE GAVETA, TIPO BASE, ROSCÁVEL 1/2" (PARA TUBO
SOLDÁVEL OU PPR DN 20MM/CPVC DN 15MM), INCLUSIVE
ACABAMENTO (PADRÃO MÉDIO) E CANOPLA CROMADOS</t>
  </si>
  <si>
    <t>ED-49995</t>
  </si>
  <si>
    <t>REGISTRO DE GAVETA, TIPO BASE, ROSCÁVEL 1.1/2" (PARA TUBO
SOLDÁVEL OU PPR DN 50MM/CPVC DN 42MM), INCLUSIVE
ACABAMENTO (PADRÃO MÉDIO) E CANOPLA CROMADOS</t>
  </si>
  <si>
    <t>ED-49993</t>
  </si>
  <si>
    <t>REGISTRO DE GAVETA, TIPO BASE, ROSCÁVEL 1.1/4" (PARA TUBO
SOLDÁVEL OU PPR DN 40MM/CPVC DN 35MM), INCLUSIVE
ACABAMENTO (PADRÃO MÉDIO) E CANOPLA CROMADOS</t>
  </si>
  <si>
    <r>
      <t xml:space="preserve">Conforme Projeto Hidrossanitário, temos:                                                                    </t>
    </r>
    <r>
      <rPr>
        <b/>
        <sz val="10"/>
        <color rgb="FF000000"/>
        <rFont val="Arial"/>
        <family val="2"/>
      </rPr>
      <t>QUANTIDADE = 3 UNIDADES</t>
    </r>
  </si>
  <si>
    <r>
      <t xml:space="preserve">Referente aos registros necessários nas caixas d'água, temos:                                                                                            </t>
    </r>
    <r>
      <rPr>
        <b/>
        <sz val="10"/>
        <color rgb="FF000000"/>
        <rFont val="Arial"/>
        <family val="2"/>
      </rPr>
      <t>QUANTIDADE = 2 UNIDADES</t>
    </r>
  </si>
  <si>
    <t>CAIXA D'AGUA / RESERVATORIO EM POLIESTER REFORCADO COM FIBRA DE VIDRO, 5000 LITROS, COM TAMPA</t>
  </si>
  <si>
    <t>CP-07</t>
  </si>
  <si>
    <r>
      <t xml:space="preserve">Conforme Projeto Arquitetônico, temos:                                                                                            </t>
    </r>
    <r>
      <rPr>
        <b/>
        <sz val="10"/>
        <color rgb="FF000000"/>
        <rFont val="Arial"/>
        <family val="2"/>
      </rPr>
      <t>QUANTIDADE = 2 UNIDADES</t>
    </r>
  </si>
  <si>
    <t>CP-08</t>
  </si>
  <si>
    <t>CP-09</t>
  </si>
  <si>
    <t>CP-10</t>
  </si>
  <si>
    <t>CP-11</t>
  </si>
  <si>
    <t>CP-12</t>
  </si>
  <si>
    <t>CP-13</t>
  </si>
  <si>
    <r>
      <t xml:space="preserve">De acordo com o cronograma, temos:                                                               </t>
    </r>
    <r>
      <rPr>
        <b/>
        <sz val="10"/>
        <color rgb="FF000000"/>
        <rFont val="Arial"/>
        <family val="2"/>
      </rPr>
      <t>TEMPO = 6 MESES</t>
    </r>
  </si>
  <si>
    <r>
      <t xml:space="preserve">Referente à área de construção que é igual a:                                        </t>
    </r>
    <r>
      <rPr>
        <b/>
        <sz val="10"/>
        <color rgb="FF000000"/>
        <rFont val="Arial"/>
        <family val="2"/>
      </rPr>
      <t>ÁREA=288,22 M2</t>
    </r>
  </si>
  <si>
    <r>
      <t xml:space="preserve">Conforme Projeto Arquitetônico, temos:                                                                    </t>
    </r>
    <r>
      <rPr>
        <b/>
        <sz val="10"/>
        <color rgb="FF000000"/>
        <rFont val="Arial"/>
        <family val="2"/>
      </rPr>
      <t>QUANTIDADE = 2 UNIDADES</t>
    </r>
  </si>
  <si>
    <t>COMPRIMENTO = 30M</t>
  </si>
  <si>
    <t>QUANTIDADE = 1 UNIDADE</t>
  </si>
  <si>
    <r>
      <t xml:space="preserve">Conforme Projeto Arquitetônico, temos:                                                                    </t>
    </r>
    <r>
      <rPr>
        <b/>
        <sz val="10"/>
        <color rgb="FF000000"/>
        <rFont val="Arial"/>
        <family val="2"/>
      </rPr>
      <t>QUANTIDADE = 10 UNIDADES</t>
    </r>
  </si>
  <si>
    <t>CP-14</t>
  </si>
  <si>
    <t>CP-15</t>
  </si>
  <si>
    <r>
      <t xml:space="preserve">Conforme Projeto Arquitetônico, temos:                                                                    </t>
    </r>
    <r>
      <rPr>
        <b/>
        <sz val="10"/>
        <color rgb="FF000000"/>
        <rFont val="Arial"/>
        <family val="2"/>
      </rPr>
      <t>ÁREA = 564,65 M2</t>
    </r>
  </si>
  <si>
    <r>
      <t xml:space="preserve">Referente ao valor total da obra.                                                         </t>
    </r>
    <r>
      <rPr>
        <b/>
        <sz val="10"/>
        <color rgb="FF000000"/>
        <rFont val="Arial"/>
        <family val="2"/>
      </rPr>
      <t>PORCENTAGEM = 0,30%</t>
    </r>
  </si>
  <si>
    <r>
      <t xml:space="preserve">De acordo com a planilha, como material a ser descartado, temos:                                                                           </t>
    </r>
    <r>
      <rPr>
        <b/>
        <sz val="10"/>
        <color rgb="FF000000"/>
        <rFont val="Arial"/>
        <family val="2"/>
      </rPr>
      <t>VOLUME = 14,00 + (28,10 - 14,05) = 28,05 M3</t>
    </r>
  </si>
  <si>
    <r>
      <t xml:space="preserve">Referente ao piso de toda área interna à construção. Logo, temos:          </t>
    </r>
    <r>
      <rPr>
        <b/>
        <sz val="10"/>
        <color rgb="FF000000"/>
        <rFont val="Arial"/>
        <family val="2"/>
      </rPr>
      <t>ÁREA = 241,40 M2</t>
    </r>
  </si>
  <si>
    <r>
      <t xml:space="preserve">Referente à instalação de soleiras em todas as portas da construção. Logo, temos:                                                                                                                  </t>
    </r>
    <r>
      <rPr>
        <b/>
        <sz val="10"/>
        <color rgb="FF000000"/>
        <rFont val="Arial"/>
        <family val="2"/>
      </rPr>
      <t>ÁREA = 23,25X0,15 = 3,49 M2</t>
    </r>
  </si>
  <si>
    <r>
      <t xml:space="preserve">Referente a toda área interna da construção. Logo, temos:                           </t>
    </r>
    <r>
      <rPr>
        <b/>
        <sz val="10"/>
        <color rgb="FF000000"/>
        <rFont val="Arial"/>
        <family val="2"/>
      </rPr>
      <t>ÁREA = 241,40 M2</t>
    </r>
  </si>
  <si>
    <r>
      <t xml:space="preserve">Referente ao rodapé em todos os cômodos internos, exceto nas áreas molhadas. Logo, temos:                                                                       </t>
    </r>
    <r>
      <rPr>
        <b/>
        <sz val="10"/>
        <color rgb="FF000000"/>
        <rFont val="Arial"/>
        <family val="2"/>
      </rPr>
      <t>COMPRIMENTO = 187,21*0,10 = 18,72 M2</t>
    </r>
  </si>
  <si>
    <r>
      <t xml:space="preserve">Referente à instalação de peitoris em todas as janelas da construção. Logo, temos:                                                                                                                  </t>
    </r>
    <r>
      <rPr>
        <b/>
        <sz val="10"/>
        <color rgb="FF000000"/>
        <rFont val="Arial"/>
        <family val="2"/>
      </rPr>
      <t>ÁREA = 39,95X0,15 = 6,00 M2</t>
    </r>
  </si>
  <si>
    <r>
      <t xml:space="preserve">Referente ao forro de gesso dos ambientes: Banheiro funcionário e Sanitário PCD. Logo, temos:                                                                                                </t>
    </r>
    <r>
      <rPr>
        <b/>
        <sz val="10"/>
        <color rgb="FF000000"/>
        <rFont val="Arial"/>
        <family val="2"/>
      </rPr>
      <t>ÁREA = 6,68 M2</t>
    </r>
  </si>
  <si>
    <r>
      <t xml:space="preserve">Referente à área de laje de cobertura, exceto ambientes com forro de gesso. Logo, temos:                                                                                                        </t>
    </r>
    <r>
      <rPr>
        <b/>
        <sz val="10"/>
        <color rgb="FF000000"/>
        <rFont val="Arial"/>
        <family val="2"/>
      </rPr>
      <t>ÁREA = 276,24 - 6,68 = 269,56 M2</t>
    </r>
  </si>
  <si>
    <r>
      <t xml:space="preserve">Referente à área de laje de cobertura. Logo, temos:                                                                                                </t>
    </r>
    <r>
      <rPr>
        <b/>
        <sz val="10"/>
        <color rgb="FF000000"/>
        <rFont val="Arial"/>
        <family val="2"/>
      </rPr>
      <t>ÁREA = 276,24 M2</t>
    </r>
  </si>
  <si>
    <t>ED-50514</t>
  </si>
  <si>
    <t>PREPARAÇÃO PARA EMASSAMENTO OU PINTURA (LÁTEX/
ACRÍLICA) EM PAREDE, INCLUSIVE UMA (1) DEMÃO DE SELADOR
ACRÍLICO</t>
  </si>
  <si>
    <t>6.2.8</t>
  </si>
  <si>
    <t>QUANTIDADE = 4 UNIDADES</t>
  </si>
  <si>
    <t>ED-50205</t>
  </si>
  <si>
    <t>PLACA FOTOLUMINESCENTE PARA SINALIZAÇÃO DE
EMERGÊNCIA, TIPO "S12", DIMENSÃO (380X190)MM, INCLUSIVE
FIXAÇÃO</t>
  </si>
  <si>
    <t>10.6</t>
  </si>
  <si>
    <t>QUANTIDADE = 2 UNIDADES</t>
  </si>
  <si>
    <t>QUANTIDADE = 6 UNIDADES</t>
  </si>
  <si>
    <t>12.2</t>
  </si>
  <si>
    <t>12.3</t>
  </si>
  <si>
    <t>LAMPADA LED 18 W BIVOLT BRANCA, FORMATO TRADICIONAL (BASE E27)</t>
  </si>
  <si>
    <t>LAMPADA LED 24 W BIVOLT BRANCA, FORMATO TRADICIONAL (BASE E27)</t>
  </si>
  <si>
    <r>
      <t xml:space="preserve">Conforme Projeto Elétrico, temos 15 unidades de 18W. Logo, temos:                                                                                                                         </t>
    </r>
    <r>
      <rPr>
        <b/>
        <sz val="10"/>
        <color rgb="FF000000"/>
        <rFont val="Arial"/>
        <family val="2"/>
      </rPr>
      <t>QUANTIDADE = 15 UNIDADES</t>
    </r>
  </si>
  <si>
    <r>
      <t xml:space="preserve">Conforme Projeto Elétrico, temos 20 unidades de 24W. Logo, temos:                                                                                                                         </t>
    </r>
    <r>
      <rPr>
        <b/>
        <sz val="10"/>
        <color rgb="FF000000"/>
        <rFont val="Arial"/>
        <family val="2"/>
      </rPr>
      <t>QUANTIDADE = 20 UNIDADES</t>
    </r>
  </si>
  <si>
    <t>9.4.27</t>
  </si>
  <si>
    <t>ED-48337</t>
  </si>
  <si>
    <t>BANCADA EM AÇO INOXIDÁVEL</t>
  </si>
  <si>
    <t>7.2.7</t>
  </si>
  <si>
    <t>ED-50491</t>
  </si>
  <si>
    <t>PINTURA ESMALTE EM ESQUADRIAS DE FERRO, DUAS (2)
DEMÃOS, INCLUSIVE UMA (1) DEMÃO DE FUNDO ANTICORROSIVO</t>
  </si>
  <si>
    <r>
      <t xml:space="preserve">Referente ao portão CA01:                                                                                          </t>
    </r>
    <r>
      <rPr>
        <b/>
        <sz val="10"/>
        <color rgb="FF000000"/>
        <rFont val="Arial"/>
        <family val="2"/>
      </rPr>
      <t>ÁREA = 11,40 M2</t>
    </r>
  </si>
  <si>
    <r>
      <t xml:space="preserve">Referente à área de abertura de todas as janelas, temos que:                                                                           </t>
    </r>
    <r>
      <rPr>
        <b/>
        <sz val="10"/>
        <color rgb="FF000000"/>
        <rFont val="Arial"/>
        <family val="2"/>
      </rPr>
      <t>ÁREA = 0,60X1,10 = 30,76 M2</t>
    </r>
  </si>
  <si>
    <r>
      <t xml:space="preserve">Referente ao guichê GA01:                                                                                    </t>
    </r>
    <r>
      <rPr>
        <b/>
        <sz val="10"/>
        <color rgb="FF000000"/>
        <rFont val="Arial"/>
        <family val="2"/>
      </rPr>
      <t>ÁREA = 0,60X1,10 = 0,66 M2</t>
    </r>
  </si>
  <si>
    <r>
      <t xml:space="preserve">Referente às janelas W01:                                                                                            </t>
    </r>
    <r>
      <rPr>
        <b/>
        <sz val="10"/>
        <color rgb="FF000000"/>
        <rFont val="Arial"/>
        <family val="2"/>
      </rPr>
      <t>ÁREA = 4X1,00X0,40 = 1,60 M2</t>
    </r>
  </si>
  <si>
    <t>ED-49957</t>
  </si>
  <si>
    <t>RALO SIFONADO PVC CILINDRICO 100 X 70 X 40 MM COM GRELHA
QUADRADA</t>
  </si>
  <si>
    <t>CP-16</t>
  </si>
  <si>
    <t>BANCO INTERNO EM CONCRETO APARENTE, ESPESSURA 8 CM, ALTURA 45 CM, LARGURA 60 CM</t>
  </si>
  <si>
    <t>UM</t>
  </si>
  <si>
    <t>ED-48315</t>
  </si>
  <si>
    <t>ED-48298</t>
  </si>
  <si>
    <t>ED-49810</t>
  </si>
  <si>
    <t>ED-5381</t>
  </si>
  <si>
    <t>ED-48324</t>
  </si>
  <si>
    <t>CONCRETO NÃO ESTRUTURAL, PREPARADO EM OBRA COM BETONEIRA, CONTROLE "B", COM FCK  15MPA, BRITA Nº (1 E 2), CONSISTÊNCIA PARA VIBRAÇÃO (FABRICAÇÃO)</t>
  </si>
  <si>
    <t>CORTE, DOBRA E MONTAGEM DE AÇO CA-50/60, INCLUSIVE ESPAÇADOR</t>
  </si>
  <si>
    <t>FÔRMA E DESFORMA DE TÁBUA E SARRAFO, REAPROVEITAMENTO (3X) (FUNDAÇÃO)</t>
  </si>
  <si>
    <t>TRANSPORTE, LANÇAMENTO E ADENSAMENTO DE CONCRETO EM RADIER, PISO OU ELEMENTO PRÉ MOLDADO, INCLUSIVE ACABAMENTO</t>
  </si>
  <si>
    <r>
      <t xml:space="preserve">Conforme Projeto Arquitetônico, temos:                                                                    </t>
    </r>
    <r>
      <rPr>
        <b/>
        <sz val="10"/>
        <color rgb="FF000000"/>
        <rFont val="Arial"/>
        <family val="2"/>
      </rPr>
      <t>COMPRIMENTO = 4,37 M</t>
    </r>
  </si>
  <si>
    <r>
      <t xml:space="preserve">Referente à alvenaria externa. Logo, temos:                                                                                     </t>
    </r>
    <r>
      <rPr>
        <b/>
        <sz val="10"/>
        <color rgb="FF000000"/>
        <rFont val="Arial"/>
        <family val="2"/>
      </rPr>
      <t>ÁREA = 461,97 M2</t>
    </r>
  </si>
  <si>
    <r>
      <rPr>
        <sz val="10"/>
        <color rgb="FF000000"/>
        <rFont val="Arial"/>
        <family val="2"/>
      </rPr>
      <t>Referente ao projeto das estacas, temos 12 estacas com profundidade de 10 m e 32 estacas com profundidade de 7 m. Logo:</t>
    </r>
    <r>
      <rPr>
        <b/>
        <sz val="10"/>
        <color rgb="FF000000"/>
        <rFont val="Arial"/>
        <family val="2"/>
      </rPr>
      <t xml:space="preserve">                                 COMPRIMENTO = 344 M</t>
    </r>
  </si>
  <si>
    <r>
      <t xml:space="preserve">Referente a área da base das estacas com diâmetro de 0,30 m, sendo 50 estacas no total. Logo, temos:                                                                            </t>
    </r>
    <r>
      <rPr>
        <b/>
        <sz val="10"/>
        <color rgb="FF000000"/>
        <rFont val="Arial"/>
        <family val="2"/>
      </rPr>
      <t>ÁREA = 3,53 M2</t>
    </r>
  </si>
  <si>
    <r>
      <t xml:space="preserve">Conforme Projeto Estrutural o concreto utilizado nas estacas, blocos de coroamento e vigas baldrames é igual a:                                                                                                  </t>
    </r>
    <r>
      <rPr>
        <b/>
        <sz val="10"/>
        <color rgb="FF000000"/>
        <rFont val="Arial"/>
        <family val="2"/>
      </rPr>
      <t>VOLUME =  24,32 +  8,25 + 9,82 = 42,39 M3</t>
    </r>
  </si>
  <si>
    <t>KG/M</t>
  </si>
  <si>
    <r>
      <t xml:space="preserve">Conforme Projeto Estrutural o aço utilizado nas estacas, blocos de coroamento e vigas baldrames é igual a:                                                                                                  </t>
    </r>
    <r>
      <rPr>
        <b/>
        <sz val="10"/>
        <color rgb="FF000000"/>
        <rFont val="Arial"/>
        <family val="2"/>
      </rPr>
      <t>PESO = (434,0+176,18) + (54,5 + 136,0) + (405,5 + 192,1) = 1.398,28 KG</t>
    </r>
  </si>
  <si>
    <r>
      <t xml:space="preserve">Conforme Projeto Estrutural a área de forma para os pilares de arranque, pilares e vigas da construção e as vigas do muro de arrimo (2 vigas com altura de 20 cm e 1 viga com 40 cm) é igual a:                                                                                                                                                                                                        </t>
    </r>
    <r>
      <rPr>
        <b/>
        <sz val="10"/>
        <color rgb="FF000000"/>
        <rFont val="Arial"/>
        <family val="2"/>
      </rPr>
      <t>ÁREA = 84,88 + 62,92 + 7,83 + 7,35 + 67,84 = 230,82 M2</t>
    </r>
  </si>
  <si>
    <r>
      <t xml:space="preserve">Conforme Projeto Estrutural o aço utilizado nos pilares de arranque, pilares e vigas da construção e do muro de arrimo. Logo, temos:                                                                                                                                                                                                        </t>
    </r>
    <r>
      <rPr>
        <b/>
        <sz val="10"/>
        <color rgb="FF000000"/>
        <rFont val="Arial"/>
        <family val="2"/>
      </rPr>
      <t>PESO = (239,8 + 24,0) + (780,7 + 197,3) + (424,0 + 147,8) + (77,6 + 21,3) + (44,9 + 19,6) = 1.977,0 KG</t>
    </r>
  </si>
  <si>
    <t>estacas</t>
  </si>
  <si>
    <t>10mm</t>
  </si>
  <si>
    <t>5mm</t>
  </si>
  <si>
    <t>pilares</t>
  </si>
  <si>
    <t>vigas</t>
  </si>
  <si>
    <t>8mm</t>
  </si>
  <si>
    <t>COMPRIMENTO</t>
  </si>
  <si>
    <t>PESO</t>
  </si>
  <si>
    <t>estacas const</t>
  </si>
  <si>
    <t>pilares muro</t>
  </si>
  <si>
    <t>ORÇAMENTO SINTÉTICO</t>
  </si>
  <si>
    <r>
      <t xml:space="preserve">Demolição do muro frontal, logo:                                                                                                                  </t>
    </r>
    <r>
      <rPr>
        <b/>
        <sz val="10"/>
        <color rgb="FF000000"/>
        <rFont val="Arial"/>
        <family val="2"/>
      </rPr>
      <t>ÁREA = 42,40 X 2,20 X 0,15 = 14,00 M3</t>
    </r>
  </si>
  <si>
    <r>
      <t xml:space="preserve">Conforme Projeto Estrutural a área de laje considerando os beirais, é igual a:                                                                                               </t>
    </r>
    <r>
      <rPr>
        <b/>
        <sz val="10"/>
        <color rgb="FF000000"/>
        <rFont val="Arial"/>
        <family val="2"/>
      </rPr>
      <t>ÁREA = 253,68 + 22,56 = 276,24 M2</t>
    </r>
  </si>
  <si>
    <r>
      <t xml:space="preserve">Conforme Projeto Arquitetônico temos:                                                                                  Muro Reservatório: Comprimento = 11,25 m                                                                                                                     Muro Frontal: Comprimento - abertura = 19,78 - 5,70 = 14,08 m                                                                                                                                                                                                                                                         </t>
    </r>
    <r>
      <rPr>
        <b/>
        <sz val="10"/>
        <color rgb="FF000000"/>
        <rFont val="Arial"/>
        <family val="2"/>
      </rPr>
      <t>COMPRIMENTO = 25,33 M</t>
    </r>
  </si>
  <si>
    <r>
      <t xml:space="preserve">Conforme Projeto Arquitetônico temos:                                                                  Alvenaria externa: Altura*Comprimento - aberturas = (2,80*89,75) - 54,46 = 196,84 m²                                                                                                                                                        Alvenaria interna: Altura*Comprimento - aberturas = (2,80*125,30) - 42,96 = 307,88 m²                                                                                                                                                    Platibanda: Comprimento * altura = 80*1,55 + 15,18*2,20 + 16,40*4,10 = 224,64 m²                                                                                                                           Muro posterior sobre o arrimo: Comprimento*altura = 42,40*2,00=84,80 m²                                                                                                                         </t>
    </r>
    <r>
      <rPr>
        <b/>
        <sz val="10"/>
        <color rgb="FF000000"/>
        <rFont val="Arial"/>
        <family val="2"/>
      </rPr>
      <t>ÁREA = 814,16 M2</t>
    </r>
  </si>
  <si>
    <r>
      <t xml:space="preserve">Referente à impermebilização do piso e paredes à altura de 1,50 m dos ambientes: banheiros, copa, DML, expurgo e sala de esterilização.               </t>
    </r>
    <r>
      <rPr>
        <b/>
        <sz val="10"/>
        <color rgb="FF000000"/>
        <rFont val="Arial"/>
        <family val="2"/>
      </rPr>
      <t>ÁREA = 113,88+37,4 = 151,28 M2</t>
    </r>
  </si>
  <si>
    <r>
      <t xml:space="preserve">Referente à alvenaria interna e externa da construção além dos muros frontal e traseiro. Logo, temos:                                                                                     </t>
    </r>
    <r>
      <rPr>
        <b/>
        <sz val="10"/>
        <color rgb="FF000000"/>
        <rFont val="Arial"/>
        <family val="2"/>
      </rPr>
      <t>ÁREA = 1.272,12 + 289,40 + = 1.561,52 M2</t>
    </r>
  </si>
  <si>
    <r>
      <t xml:space="preserve">Referente à alvenaria interna e externa da construção além dos muros frontal e traseiro. Logo, temos:                                                                                     </t>
    </r>
    <r>
      <rPr>
        <b/>
        <sz val="10"/>
        <color rgb="FF000000"/>
        <rFont val="Arial"/>
        <family val="2"/>
      </rPr>
      <t>ÁREA = 1.272,12 + 289,40 + = 1.561,52 M3</t>
    </r>
    <r>
      <rPr>
        <sz val="11"/>
        <color theme="1"/>
        <rFont val="Calibri"/>
        <family val="2"/>
        <scheme val="minor"/>
      </rPr>
      <t/>
    </r>
  </si>
  <si>
    <r>
      <t xml:space="preserve">Referente à alvenaria interna. Logo, temos:                                                                                     </t>
    </r>
    <r>
      <rPr>
        <b/>
        <sz val="10"/>
        <color rgb="FF000000"/>
        <rFont val="Arial"/>
        <family val="2"/>
      </rPr>
      <t>ÁREA = 560,57 M2</t>
    </r>
  </si>
  <si>
    <r>
      <t xml:space="preserve">Referente à alvenaria interna, alvenaria externa além dos muros frontal, traseiro e laterais. Logo, temos:                                                                                     </t>
    </r>
    <r>
      <rPr>
        <b/>
        <sz val="10"/>
        <color rgb="FF000000"/>
        <rFont val="Arial"/>
        <family val="2"/>
      </rPr>
      <t>ÁREA = 560,57 + 461,97 + 289,40 = 1.311,94 M2</t>
    </r>
  </si>
  <si>
    <r>
      <t xml:space="preserve">Referente à textura na alvenaria externa. Logo, temos:                                                                                                        </t>
    </r>
    <r>
      <rPr>
        <b/>
        <sz val="10"/>
        <color rgb="FF000000"/>
        <rFont val="Arial"/>
        <family val="2"/>
      </rPr>
      <t>ÁREA = 37,60 M2</t>
    </r>
  </si>
  <si>
    <r>
      <t xml:space="preserve">Referente ao revestimento das paredes das áreas molhadas, como: banheiros, copa, DML, expurgo, sala de esterilização e depósitos de lixo.                              </t>
    </r>
    <r>
      <rPr>
        <b/>
        <sz val="10"/>
        <color rgb="FF000000"/>
        <rFont val="Arial"/>
        <family val="2"/>
      </rPr>
      <t>ÁREA = 211,98 M2</t>
    </r>
  </si>
  <si>
    <t>ED-9156</t>
  </si>
  <si>
    <t>TANQUE DE MÁRMORE SINTÉTICO DUPLO, CAPACIDADE 37
LITROS, INCLUSIVE ACESSÓRIOS DE FIXAÇÃO, VÁLVULA DE
ESCOAMENTO DE METAL COM ACABAMENTO CROMADO, SIFÃO
DE METAL TIPO COPO COM ACABAMENTO CROMADO,
FORNECIMENTO E INSTALAÇÃO, EXCLUSIVE TORNEIRA</t>
  </si>
  <si>
    <r>
      <t xml:space="preserve">Referente às bancadas nos ambientes: Copa, Sala de Esterilização, Sala de vacinas, Consultório, sala de Inalação coletiva, expurgo e sala curativos. Logo, temos:                                                                                                       </t>
    </r>
    <r>
      <rPr>
        <b/>
        <sz val="10"/>
        <color rgb="FF000000"/>
        <rFont val="Arial"/>
        <family val="2"/>
      </rPr>
      <t>ÁREA = 9,31 M2</t>
    </r>
  </si>
  <si>
    <t xml:space="preserve">ENGENHEIRO CIVIL DE OBRA JÚNIOR COM ENCARGOS COMPLEMENTARES </t>
  </si>
  <si>
    <r>
      <t xml:space="preserve">De acordo com o cronograma com o período de 6 meses, considerando apenas uma hora por dia trabalhado, temos:                                                               </t>
    </r>
    <r>
      <rPr>
        <b/>
        <sz val="10"/>
        <color rgb="FF000000"/>
        <rFont val="Arial"/>
        <family val="2"/>
      </rPr>
      <t>TEMPO = 0,25 MESES</t>
    </r>
  </si>
  <si>
    <t>CT01</t>
  </si>
  <si>
    <t>CT02</t>
  </si>
  <si>
    <r>
      <t xml:space="preserve">Conforme Projeto Estrutural o concreto utilizado nos pilares de arranque, pilares e as vigas da estrutura da fundação e do muro de arrimo ao fundo é igual a:                                                                                                                   </t>
    </r>
    <r>
      <rPr>
        <b/>
        <sz val="10"/>
        <color rgb="FF000000"/>
        <rFont val="Arial"/>
        <family val="2"/>
      </rPr>
      <t>VOLUME = 0,76 + 7,02 + 8,74 + 1,13 + 1,06 + 1,66 + 2,64 + 2,75 + 13,57 = 39,33 M3</t>
    </r>
  </si>
  <si>
    <t>3.3</t>
  </si>
  <si>
    <t>ED-48689</t>
  </si>
  <si>
    <t>FORNECIMENTO E ASSENTAMENTO DE TUBO PVC FLEXÍVEL
CORRUGADO, PERFURADO, DN 100 MM (4"), PARA DRENAGEM</t>
  </si>
  <si>
    <r>
      <t xml:space="preserve">Para drenagem do muro de arrimo será colocado um dreno no comprimento de todo o muro, logo temos:                                                                         </t>
    </r>
    <r>
      <rPr>
        <b/>
        <sz val="10"/>
        <color rgb="FF000000"/>
        <rFont val="Arial"/>
        <family val="2"/>
      </rPr>
      <t>COMPRIMENTO = 42,40 M</t>
    </r>
  </si>
  <si>
    <r>
      <t xml:space="preserve">Conforme Projeto Hidrossanitário temos 9 unidades para a captação da cobertura e 1 unidade para o muro de arrimo. Logo, temos:                                                                    </t>
    </r>
    <r>
      <rPr>
        <b/>
        <sz val="10"/>
        <color rgb="FF000000"/>
        <rFont val="Arial"/>
        <family val="2"/>
      </rPr>
      <t>QUANTIDADE = 10 UNIDADES</t>
    </r>
  </si>
  <si>
    <t>ED-48214</t>
  </si>
  <si>
    <t>ALVENARIA DE BLOCO DE CONCRETO CHEIO COM ARMAÇÃO, EM
CONCRETO COM FCK 15MPA , ESP. 19CM, PARA REVESTIMENTO,
INCLUSIVE ARGAMASSA PARA ASSENTAMENTO (DETALHE D -
CADERNO SEDS</t>
  </si>
  <si>
    <r>
      <t xml:space="preserve">Conforme Projeto Estrutural o muro de arrimo possui altura igual a 1,80 m, em que deve ser retirado 1 viga de altura igual a 0,40 m e 2 vigas com altura igual a 0,20 m. Logo, temos:                                                                                                                                                                                                                                                                                                                                          </t>
    </r>
    <r>
      <rPr>
        <b/>
        <sz val="10"/>
        <color rgb="FF000000"/>
        <rFont val="Arial"/>
        <family val="2"/>
      </rPr>
      <t>ÁREA = 42,40X1,80-42,40*(0,40+0,20+0,20)=42,40M2</t>
    </r>
  </si>
  <si>
    <r>
      <rPr>
        <sz val="10"/>
        <color rgb="FF000000"/>
        <rFont val="Arial"/>
        <family val="2"/>
      </rPr>
      <t xml:space="preserve">Necessário uma unidade na área externa.     </t>
    </r>
    <r>
      <rPr>
        <b/>
        <sz val="10"/>
        <color rgb="FF000000"/>
        <rFont val="Arial"/>
        <family val="2"/>
      </rPr>
      <t xml:space="preserve">                                 QUANTIDADE = 1 UNIDADE</t>
    </r>
  </si>
  <si>
    <r>
      <rPr>
        <sz val="10"/>
        <color rgb="FF000000"/>
        <rFont val="Arial"/>
        <family val="2"/>
      </rPr>
      <t xml:space="preserve">Necessário três unidades na área interna.     </t>
    </r>
    <r>
      <rPr>
        <b/>
        <sz val="10"/>
        <color rgb="FF000000"/>
        <rFont val="Arial"/>
        <family val="2"/>
      </rPr>
      <t xml:space="preserve">                                 QUANTIDADE = 4 UNIDADES</t>
    </r>
  </si>
  <si>
    <r>
      <t xml:space="preserve">Será realizada a impermeabilização das vigas baldrames e de uma face do muro de arrimo. Logo, temos:                                                                               </t>
    </r>
    <r>
      <rPr>
        <b/>
        <sz val="10"/>
        <color rgb="FF000000"/>
        <rFont val="Arial"/>
        <family val="2"/>
      </rPr>
      <t>ÁREA = 219,35X0,3X2 + 219,35X0,14 + 42,40*1,80= 238,64 M2</t>
    </r>
  </si>
  <si>
    <t>9.1.4</t>
  </si>
  <si>
    <t>9.1.7</t>
  </si>
  <si>
    <t>9.1.8</t>
  </si>
  <si>
    <t>9.1.9</t>
  </si>
  <si>
    <t>________________________________________
WELLINGTON RODRIGO FERNANDES
Prefeito Municipal de Patrocínio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</si>
</sst>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
    <numFmt numFmtId="165" formatCode="#,##0.0000000"/>
    <numFmt numFmtId="166" formatCode="0.000%"/>
    <numFmt numFmtId="167" formatCode="&quot;R$&quot;#,##0.00"/>
    <numFmt numFmtId="168" formatCode="_-&quot;R$&quot;* #,##0.00_-;\-&quot;R$&quot;* #,##0.00_-;_-&quot;R$&quot;* &quot;-&quot;??_-;_-@_-"/>
  </numFmts>
  <fonts count="42" x14ac:knownFonts="1">
    <font>
      <sz val="11"/>
      <name val="Arial"/>
      <family val="1"/>
    </font>
    <font>
      <sz val="11"/>
      <color theme="1"/>
      <name val="Calibri"/>
      <family val="2"/>
      <scheme val="minor"/>
    </font>
    <font>
      <sz val="11"/>
      <color theme="1"/>
      <name val="Calibri"/>
      <family val="2"/>
      <scheme val="minor"/>
    </font>
    <font>
      <b/>
      <sz val="11"/>
      <name val="Arial"/>
      <family val="1"/>
    </font>
    <font>
      <b/>
      <sz val="10"/>
      <color rgb="FF000000"/>
      <name val="Arial"/>
      <family val="1"/>
    </font>
    <font>
      <sz val="10"/>
      <color rgb="FF000000"/>
      <name val="Arial"/>
      <family val="1"/>
    </font>
    <font>
      <b/>
      <sz val="10"/>
      <name val="Arial"/>
      <family val="1"/>
    </font>
    <font>
      <sz val="10"/>
      <name val="Arial"/>
      <family val="1"/>
    </font>
    <font>
      <b/>
      <sz val="12"/>
      <name val="Arial"/>
      <family val="1"/>
    </font>
    <font>
      <b/>
      <sz val="9"/>
      <color rgb="FF000000"/>
      <name val="Arial"/>
      <family val="2"/>
    </font>
    <font>
      <sz val="10"/>
      <name val="Arial"/>
      <family val="2"/>
      <charset val="1"/>
    </font>
    <font>
      <b/>
      <sz val="10"/>
      <color rgb="FF000000"/>
      <name val="Arial"/>
      <family val="2"/>
    </font>
    <font>
      <b/>
      <sz val="12"/>
      <color rgb="FF000000"/>
      <name val="Arial"/>
      <family val="2"/>
    </font>
    <font>
      <b/>
      <sz val="10"/>
      <name val="Arial"/>
      <family val="2"/>
    </font>
    <font>
      <b/>
      <sz val="11"/>
      <name val="Arial"/>
      <family val="2"/>
    </font>
    <font>
      <b/>
      <sz val="11"/>
      <color rgb="FF444444"/>
      <name val="Arial"/>
      <family val="2"/>
    </font>
    <font>
      <sz val="10"/>
      <name val="Arial"/>
      <family val="2"/>
    </font>
    <font>
      <b/>
      <sz val="13"/>
      <name val="Arial"/>
      <family val="2"/>
    </font>
    <font>
      <sz val="12"/>
      <name val="Arial Black"/>
      <family val="2"/>
    </font>
    <font>
      <b/>
      <sz val="8"/>
      <color theme="0"/>
      <name val="Arial"/>
      <family val="2"/>
    </font>
    <font>
      <b/>
      <vertAlign val="superscript"/>
      <sz val="8"/>
      <color theme="0"/>
      <name val="Arial"/>
      <family val="2"/>
    </font>
    <font>
      <sz val="8"/>
      <name val="Arial"/>
      <family val="2"/>
    </font>
    <font>
      <b/>
      <sz val="8"/>
      <name val="Arial"/>
      <family val="2"/>
    </font>
    <font>
      <vertAlign val="superscript"/>
      <sz val="8"/>
      <name val="Arial"/>
      <family val="2"/>
    </font>
    <font>
      <b/>
      <u/>
      <sz val="8"/>
      <name val="Arial"/>
      <family val="2"/>
    </font>
    <font>
      <sz val="8"/>
      <color theme="1"/>
      <name val="Arial"/>
      <family val="2"/>
    </font>
    <font>
      <i/>
      <sz val="11"/>
      <color theme="1"/>
      <name val="Calibri"/>
      <family val="2"/>
      <scheme val="minor"/>
    </font>
    <font>
      <b/>
      <sz val="9"/>
      <name val="Arial"/>
      <family val="2"/>
    </font>
    <font>
      <b/>
      <sz val="12"/>
      <name val="Arial"/>
      <family val="2"/>
    </font>
    <font>
      <sz val="10"/>
      <name val="Arial"/>
    </font>
    <font>
      <sz val="10"/>
      <name val="Times New Roman"/>
      <family val="1"/>
    </font>
    <font>
      <b/>
      <sz val="10"/>
      <name val="Times New Roman"/>
      <family val="1"/>
    </font>
    <font>
      <b/>
      <u/>
      <sz val="16"/>
      <name val="Times New Roman"/>
      <family val="1"/>
    </font>
    <font>
      <b/>
      <sz val="14"/>
      <name val="Times New Roman"/>
      <family val="1"/>
    </font>
    <font>
      <b/>
      <sz val="12"/>
      <name val="Times New Roman"/>
      <family val="1"/>
    </font>
    <font>
      <sz val="12"/>
      <name val="Times New Roman"/>
      <family val="1"/>
    </font>
    <font>
      <b/>
      <sz val="9"/>
      <name val="Times New Roman"/>
      <family val="1"/>
    </font>
    <font>
      <sz val="9"/>
      <name val="Times New Roman"/>
      <family val="1"/>
    </font>
    <font>
      <b/>
      <sz val="18"/>
      <name val="Times New Roman"/>
      <family val="1"/>
    </font>
    <font>
      <sz val="10"/>
      <color rgb="FF000000"/>
      <name val="Arial"/>
      <family val="2"/>
    </font>
    <font>
      <sz val="11"/>
      <name val="Arial"/>
      <family val="2"/>
    </font>
    <font>
      <sz val="11"/>
      <color rgb="FFFFC000"/>
      <name val="Arial"/>
      <family val="1"/>
    </font>
  </fonts>
  <fills count="16">
    <fill>
      <patternFill patternType="none"/>
    </fill>
    <fill>
      <patternFill patternType="gray125"/>
    </fill>
    <fill>
      <patternFill patternType="solid">
        <fgColor rgb="FFD8ECF6"/>
      </patternFill>
    </fill>
    <fill>
      <patternFill patternType="solid">
        <fgColor rgb="FFFFFFFF"/>
      </patternFill>
    </fill>
    <fill>
      <patternFill patternType="solid">
        <fgColor rgb="FFFFFFFF"/>
        <bgColor indexed="64"/>
      </patternFill>
    </fill>
    <fill>
      <patternFill patternType="solid">
        <fgColor rgb="FFFFFFFF"/>
        <bgColor rgb="FF000000"/>
      </patternFill>
    </fill>
    <fill>
      <patternFill patternType="solid">
        <fgColor rgb="FFDFF0D8"/>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EDEDED"/>
        <bgColor indexed="64"/>
      </patternFill>
    </fill>
    <fill>
      <patternFill patternType="solid">
        <fgColor rgb="FFDCE6F1"/>
        <bgColor indexed="64"/>
      </patternFill>
    </fill>
    <fill>
      <patternFill patternType="solid">
        <fgColor theme="0" tint="-0.14999847407452621"/>
        <bgColor indexed="64"/>
      </patternFill>
    </fill>
    <fill>
      <patternFill patternType="solid">
        <fgColor indexed="9"/>
        <bgColor indexed="64"/>
      </patternFill>
    </fill>
  </fills>
  <borders count="33">
    <border>
      <left/>
      <right/>
      <top/>
      <bottom/>
      <diagonal/>
    </border>
    <border>
      <left style="thin">
        <color rgb="FFCCCCCC"/>
      </left>
      <right style="thin">
        <color rgb="FFCCCCCC"/>
      </right>
      <top style="thin">
        <color rgb="FFCCCCCC"/>
      </top>
      <bottom style="thin">
        <color rgb="FFCCCCCC"/>
      </bottom>
      <diagonal/>
    </border>
    <border>
      <left/>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theme="0" tint="-0.34998626667073579"/>
      </left>
      <right style="thin">
        <color theme="0" tint="-0.34998626667073579"/>
      </right>
      <top/>
      <bottom/>
      <diagonal/>
    </border>
    <border>
      <left style="hair">
        <color indexed="64"/>
      </left>
      <right style="hair">
        <color indexed="64"/>
      </right>
      <top style="hair">
        <color indexed="64"/>
      </top>
      <bottom style="hair">
        <color indexed="64"/>
      </bottom>
      <diagonal/>
    </border>
  </borders>
  <cellStyleXfs count="8">
    <xf numFmtId="0" fontId="0" fillId="0" borderId="0"/>
    <xf numFmtId="0" fontId="16" fillId="0" borderId="0"/>
    <xf numFmtId="0" fontId="2" fillId="0" borderId="0"/>
    <xf numFmtId="9" fontId="16" fillId="0" borderId="0"/>
    <xf numFmtId="9" fontId="2" fillId="0" borderId="0" applyFont="0" applyFill="0" applyBorder="0" applyAlignment="0" applyProtection="0"/>
    <xf numFmtId="0" fontId="29" fillId="0" borderId="0"/>
    <xf numFmtId="0" fontId="16" fillId="0" borderId="0"/>
    <xf numFmtId="168" fontId="16" fillId="0" borderId="0" applyFont="0" applyFill="0" applyBorder="0" applyAlignment="0" applyProtection="0"/>
  </cellStyleXfs>
  <cellXfs count="270">
    <xf numFmtId="0" fontId="0" fillId="0" borderId="0" xfId="0"/>
    <xf numFmtId="0" fontId="0" fillId="4" borderId="0" xfId="0" applyFill="1"/>
    <xf numFmtId="4" fontId="5" fillId="4" borderId="1" xfId="0" applyNumberFormat="1" applyFont="1" applyFill="1" applyBorder="1" applyAlignment="1">
      <alignment horizontal="right" vertical="center" wrapText="1"/>
    </xf>
    <xf numFmtId="164" fontId="5" fillId="4" borderId="1" xfId="0" applyNumberFormat="1" applyFont="1" applyFill="1" applyBorder="1" applyAlignment="1">
      <alignment horizontal="right" vertical="center" wrapText="1"/>
    </xf>
    <xf numFmtId="10" fontId="0" fillId="4" borderId="0" xfId="0" applyNumberFormat="1" applyFill="1"/>
    <xf numFmtId="0" fontId="6" fillId="3" borderId="2" xfId="0" applyFont="1" applyFill="1" applyBorder="1" applyAlignment="1">
      <alignment horizontal="center" vertical="center" wrapText="1"/>
    </xf>
    <xf numFmtId="4" fontId="0" fillId="0" borderId="0" xfId="0" applyNumberFormat="1" applyAlignment="1">
      <alignment vertical="center"/>
    </xf>
    <xf numFmtId="0" fontId="0" fillId="0" borderId="0" xfId="0" applyAlignment="1">
      <alignment vertical="center"/>
    </xf>
    <xf numFmtId="0" fontId="3" fillId="3" borderId="1" xfId="0" applyFont="1" applyFill="1" applyBorder="1" applyAlignment="1">
      <alignment horizontal="center" vertical="center" wrapText="1"/>
    </xf>
    <xf numFmtId="0" fontId="0" fillId="0" borderId="0" xfId="0" quotePrefix="1" applyAlignment="1">
      <alignment vertical="center"/>
    </xf>
    <xf numFmtId="0" fontId="0" fillId="0" borderId="0" xfId="0" applyAlignment="1">
      <alignment horizontal="center"/>
    </xf>
    <xf numFmtId="0" fontId="4" fillId="2" borderId="1" xfId="0" applyFont="1" applyFill="1" applyBorder="1" applyAlignment="1">
      <alignment horizontal="center" vertical="center" wrapText="1"/>
    </xf>
    <xf numFmtId="4" fontId="5" fillId="4" borderId="1" xfId="0" applyNumberFormat="1" applyFont="1" applyFill="1" applyBorder="1" applyAlignment="1">
      <alignment horizontal="center" vertical="center" wrapText="1"/>
    </xf>
    <xf numFmtId="0" fontId="0" fillId="0" borderId="0" xfId="0" applyAlignment="1">
      <alignment horizontal="center" vertical="center"/>
    </xf>
    <xf numFmtId="10" fontId="3" fillId="3" borderId="1" xfId="0" applyNumberFormat="1" applyFont="1" applyFill="1" applyBorder="1" applyAlignment="1">
      <alignment horizontal="center" vertical="center" wrapText="1"/>
    </xf>
    <xf numFmtId="0" fontId="0" fillId="0" borderId="0" xfId="0" applyFill="1" applyAlignment="1">
      <alignment vertical="center"/>
    </xf>
    <xf numFmtId="0" fontId="7" fillId="3" borderId="0" xfId="0" applyFont="1" applyFill="1" applyAlignment="1">
      <alignment horizontal="center" vertical="center" wrapText="1"/>
    </xf>
    <xf numFmtId="0" fontId="4" fillId="2" borderId="3" xfId="0" applyFont="1" applyFill="1" applyBorder="1" applyAlignment="1">
      <alignment horizontal="left" vertical="center" wrapText="1"/>
    </xf>
    <xf numFmtId="4" fontId="4" fillId="2" borderId="3" xfId="0" applyNumberFormat="1" applyFont="1" applyFill="1" applyBorder="1" applyAlignment="1">
      <alignment horizontal="right" vertical="center" wrapText="1"/>
    </xf>
    <xf numFmtId="164" fontId="4" fillId="2" borderId="3" xfId="0" applyNumberFormat="1" applyFont="1" applyFill="1" applyBorder="1" applyAlignment="1">
      <alignment horizontal="right" vertical="center" wrapText="1"/>
    </xf>
    <xf numFmtId="0" fontId="5" fillId="4" borderId="3" xfId="0" applyFont="1" applyFill="1" applyBorder="1" applyAlignment="1">
      <alignment horizontal="left" vertical="center" wrapText="1"/>
    </xf>
    <xf numFmtId="0" fontId="5" fillId="4" borderId="3" xfId="0" applyFont="1" applyFill="1" applyBorder="1" applyAlignment="1">
      <alignment horizontal="right" vertical="center" wrapText="1"/>
    </xf>
    <xf numFmtId="0" fontId="5" fillId="4" borderId="3" xfId="0" applyFont="1" applyFill="1" applyBorder="1" applyAlignment="1">
      <alignment horizontal="center" vertical="center" wrapText="1"/>
    </xf>
    <xf numFmtId="4" fontId="5" fillId="4" borderId="3" xfId="0" applyNumberFormat="1" applyFont="1" applyFill="1" applyBorder="1" applyAlignment="1">
      <alignment horizontal="right" vertical="center" wrapText="1"/>
    </xf>
    <xf numFmtId="164" fontId="5" fillId="4" borderId="3" xfId="0" applyNumberFormat="1" applyFont="1" applyFill="1" applyBorder="1" applyAlignment="1">
      <alignment horizontal="right" vertical="center" wrapText="1"/>
    </xf>
    <xf numFmtId="0" fontId="11" fillId="7" borderId="3" xfId="0" applyFont="1" applyFill="1" applyBorder="1" applyAlignment="1">
      <alignment horizontal="right" vertical="center" wrapText="1"/>
    </xf>
    <xf numFmtId="0" fontId="12" fillId="7" borderId="3" xfId="0" applyFont="1" applyFill="1" applyBorder="1" applyAlignment="1">
      <alignment horizontal="right" vertical="center" wrapText="1"/>
    </xf>
    <xf numFmtId="4" fontId="11" fillId="7" borderId="3" xfId="0" applyNumberFormat="1" applyFont="1" applyFill="1" applyBorder="1" applyAlignment="1">
      <alignment horizontal="right" vertical="center" wrapText="1"/>
    </xf>
    <xf numFmtId="4" fontId="12" fillId="7" borderId="3" xfId="0" applyNumberFormat="1" applyFont="1" applyFill="1" applyBorder="1" applyAlignment="1">
      <alignment horizontal="right" vertical="center" wrapText="1"/>
    </xf>
    <xf numFmtId="164" fontId="12" fillId="7" borderId="3" xfId="0" applyNumberFormat="1" applyFont="1" applyFill="1" applyBorder="1" applyAlignment="1">
      <alignment horizontal="right" vertical="center" wrapText="1"/>
    </xf>
    <xf numFmtId="0" fontId="3" fillId="3" borderId="3" xfId="0" applyFont="1" applyFill="1" applyBorder="1" applyAlignment="1">
      <alignment horizontal="left" vertical="center" wrapText="1"/>
    </xf>
    <xf numFmtId="0" fontId="3" fillId="3" borderId="3" xfId="0" applyFont="1" applyFill="1" applyBorder="1" applyAlignment="1">
      <alignment horizontal="center" vertical="center" wrapText="1"/>
    </xf>
    <xf numFmtId="4" fontId="3" fillId="3" borderId="3"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4" fontId="6" fillId="3" borderId="4" xfId="0" applyNumberFormat="1" applyFont="1" applyFill="1" applyBorder="1" applyAlignment="1">
      <alignment horizontal="center" vertical="center" wrapText="1"/>
    </xf>
    <xf numFmtId="0" fontId="0" fillId="0" borderId="0" xfId="0" applyBorder="1" applyAlignment="1">
      <alignment vertical="center"/>
    </xf>
    <xf numFmtId="0" fontId="13" fillId="3" borderId="0" xfId="0" applyFont="1" applyFill="1" applyBorder="1" applyAlignment="1">
      <alignment horizontal="center" vertical="center" wrapText="1"/>
    </xf>
    <xf numFmtId="0" fontId="14" fillId="0" borderId="0" xfId="0" applyFont="1" applyBorder="1" applyAlignment="1">
      <alignment vertical="center"/>
    </xf>
    <xf numFmtId="0" fontId="2" fillId="0" borderId="0" xfId="2" applyBorder="1"/>
    <xf numFmtId="0" fontId="2" fillId="0" borderId="0" xfId="2"/>
    <xf numFmtId="0" fontId="16" fillId="0" borderId="0" xfId="2" applyFont="1" applyBorder="1" applyAlignment="1">
      <alignment wrapText="1"/>
    </xf>
    <xf numFmtId="0" fontId="26" fillId="0" borderId="0" xfId="2" applyFont="1"/>
    <xf numFmtId="0" fontId="3" fillId="0" borderId="7" xfId="0" applyFont="1" applyBorder="1" applyAlignment="1">
      <alignment vertical="center"/>
    </xf>
    <xf numFmtId="0" fontId="3" fillId="0" borderId="8" xfId="0" applyFont="1" applyBorder="1" applyAlignment="1">
      <alignment vertical="center"/>
    </xf>
    <xf numFmtId="0" fontId="14" fillId="0" borderId="8" xfId="0" applyFont="1" applyBorder="1" applyAlignment="1">
      <alignment vertical="center" wrapText="1"/>
    </xf>
    <xf numFmtId="0" fontId="15" fillId="4" borderId="7" xfId="0" applyFont="1" applyFill="1" applyBorder="1" applyAlignment="1">
      <alignment horizontal="left" vertical="center"/>
    </xf>
    <xf numFmtId="10" fontId="14" fillId="4" borderId="8" xfId="0" applyNumberFormat="1" applyFont="1" applyFill="1" applyBorder="1" applyAlignment="1">
      <alignment vertical="center"/>
    </xf>
    <xf numFmtId="0" fontId="13" fillId="4" borderId="7" xfId="0" applyFont="1" applyFill="1" applyBorder="1" applyAlignment="1">
      <alignment horizontal="left" vertical="center"/>
    </xf>
    <xf numFmtId="0" fontId="13" fillId="3" borderId="0" xfId="0" applyFont="1" applyFill="1" applyBorder="1" applyAlignment="1">
      <alignment vertical="center" wrapText="1"/>
    </xf>
    <xf numFmtId="0" fontId="3" fillId="3" borderId="3" xfId="0" applyFont="1" applyFill="1" applyBorder="1" applyAlignment="1">
      <alignment horizontal="righ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horizontal="right" vertical="center" wrapText="1"/>
    </xf>
    <xf numFmtId="0" fontId="7" fillId="0" borderId="3" xfId="0" applyFont="1" applyFill="1" applyBorder="1" applyAlignment="1">
      <alignment horizontal="center" vertical="center" wrapText="1"/>
    </xf>
    <xf numFmtId="165" fontId="7" fillId="0" borderId="3" xfId="0" applyNumberFormat="1" applyFont="1" applyFill="1" applyBorder="1" applyAlignment="1">
      <alignment horizontal="right" vertical="center" wrapText="1"/>
    </xf>
    <xf numFmtId="4" fontId="7" fillId="0" borderId="3" xfId="0" applyNumberFormat="1" applyFont="1" applyFill="1" applyBorder="1" applyAlignment="1">
      <alignment horizontal="right" vertical="center" wrapText="1"/>
    </xf>
    <xf numFmtId="165" fontId="7" fillId="4" borderId="3" xfId="0" applyNumberFormat="1" applyFont="1" applyFill="1" applyBorder="1" applyAlignment="1">
      <alignment horizontal="right" vertical="center" wrapText="1"/>
    </xf>
    <xf numFmtId="0" fontId="0" fillId="0" borderId="3" xfId="0" applyBorder="1" applyAlignment="1">
      <alignment vertical="center"/>
    </xf>
    <xf numFmtId="0" fontId="7" fillId="0" borderId="3" xfId="0" applyFont="1" applyBorder="1" applyAlignment="1">
      <alignment horizontal="right" vertical="center" wrapText="1"/>
    </xf>
    <xf numFmtId="0" fontId="7" fillId="0" borderId="3" xfId="0" applyFont="1" applyBorder="1" applyAlignment="1">
      <alignment horizontal="center" vertical="center" wrapText="1"/>
    </xf>
    <xf numFmtId="165" fontId="7" fillId="0" borderId="3" xfId="0" applyNumberFormat="1" applyFont="1" applyBorder="1" applyAlignment="1">
      <alignment horizontal="right" vertical="center" wrapText="1"/>
    </xf>
    <xf numFmtId="4" fontId="7" fillId="0" borderId="3" xfId="0" applyNumberFormat="1" applyFont="1" applyBorder="1" applyAlignment="1">
      <alignment horizontal="right" vertical="center" wrapText="1"/>
    </xf>
    <xf numFmtId="0" fontId="5" fillId="8" borderId="3" xfId="0" applyFont="1" applyFill="1" applyBorder="1" applyAlignment="1">
      <alignment horizontal="left" vertical="center" wrapText="1"/>
    </xf>
    <xf numFmtId="0" fontId="4" fillId="8" borderId="3" xfId="0" applyFont="1" applyFill="1" applyBorder="1" applyAlignment="1">
      <alignment horizontal="right" vertical="center" wrapText="1"/>
    </xf>
    <xf numFmtId="0" fontId="5" fillId="8" borderId="3" xfId="0" applyFont="1" applyFill="1" applyBorder="1" applyAlignment="1">
      <alignment horizontal="center" vertical="center" wrapText="1"/>
    </xf>
    <xf numFmtId="165" fontId="5" fillId="8" borderId="3" xfId="0" applyNumberFormat="1" applyFont="1" applyFill="1" applyBorder="1" applyAlignment="1">
      <alignment horizontal="right" vertical="center" wrapText="1"/>
    </xf>
    <xf numFmtId="4" fontId="5" fillId="8" borderId="3" xfId="0" applyNumberFormat="1" applyFont="1" applyFill="1" applyBorder="1" applyAlignment="1">
      <alignment horizontal="right" vertical="center" wrapText="1"/>
    </xf>
    <xf numFmtId="0" fontId="10" fillId="0" borderId="3" xfId="0" applyFont="1" applyBorder="1" applyAlignment="1">
      <alignment vertical="center"/>
    </xf>
    <xf numFmtId="0" fontId="14" fillId="3" borderId="0" xfId="0" applyFont="1" applyFill="1" applyAlignment="1">
      <alignment horizontal="center" vertical="center" wrapText="1"/>
    </xf>
    <xf numFmtId="0" fontId="14" fillId="3" borderId="0" xfId="0" applyFont="1" applyFill="1" applyAlignment="1">
      <alignment horizontal="right" vertical="center" wrapText="1"/>
    </xf>
    <xf numFmtId="0" fontId="5" fillId="6" borderId="5" xfId="0" applyFont="1" applyFill="1" applyBorder="1" applyAlignment="1">
      <alignment horizontal="left" vertical="center" wrapText="1"/>
    </xf>
    <xf numFmtId="0" fontId="5" fillId="6" borderId="16" xfId="0" applyFont="1" applyFill="1" applyBorder="1" applyAlignment="1">
      <alignment horizontal="left" vertical="center" wrapText="1"/>
    </xf>
    <xf numFmtId="0" fontId="5" fillId="6" borderId="6" xfId="0" applyFont="1" applyFill="1" applyBorder="1" applyAlignment="1">
      <alignment horizontal="left" vertical="center" wrapText="1"/>
    </xf>
    <xf numFmtId="0" fontId="7" fillId="14" borderId="3" xfId="0" applyFont="1" applyFill="1" applyBorder="1" applyAlignment="1">
      <alignment horizontal="left" vertical="center" wrapText="1"/>
    </xf>
    <xf numFmtId="0" fontId="7" fillId="14" borderId="3" xfId="0" applyFont="1" applyFill="1" applyBorder="1" applyAlignment="1">
      <alignment horizontal="right" vertical="center" wrapText="1"/>
    </xf>
    <xf numFmtId="0" fontId="7" fillId="14" borderId="3" xfId="0" applyFont="1" applyFill="1" applyBorder="1" applyAlignment="1">
      <alignment horizontal="center" vertical="center" wrapText="1"/>
    </xf>
    <xf numFmtId="165" fontId="7" fillId="14" borderId="3" xfId="0" applyNumberFormat="1" applyFont="1" applyFill="1" applyBorder="1" applyAlignment="1">
      <alignment horizontal="right" vertical="center" wrapText="1"/>
    </xf>
    <xf numFmtId="4" fontId="7" fillId="14" borderId="3" xfId="0" applyNumberFormat="1" applyFont="1" applyFill="1" applyBorder="1" applyAlignment="1">
      <alignment horizontal="right" vertical="center" wrapText="1"/>
    </xf>
    <xf numFmtId="0" fontId="31" fillId="0" borderId="0" xfId="5" applyFont="1" applyBorder="1" applyAlignment="1">
      <alignment vertical="center" wrapText="1"/>
    </xf>
    <xf numFmtId="0" fontId="30" fillId="0" borderId="0" xfId="5" applyFont="1"/>
    <xf numFmtId="0" fontId="30" fillId="15" borderId="0" xfId="6" applyFont="1" applyFill="1"/>
    <xf numFmtId="0" fontId="34" fillId="15" borderId="18" xfId="6" applyFont="1" applyFill="1" applyBorder="1" applyAlignment="1">
      <alignment horizontal="center" vertical="center"/>
    </xf>
    <xf numFmtId="0" fontId="34" fillId="15" borderId="18" xfId="6" applyFont="1" applyFill="1" applyBorder="1" applyAlignment="1">
      <alignment horizontal="center" vertical="center" wrapText="1"/>
    </xf>
    <xf numFmtId="49" fontId="34" fillId="15" borderId="18" xfId="6" applyNumberFormat="1" applyFont="1" applyFill="1" applyBorder="1" applyAlignment="1">
      <alignment horizontal="center" vertical="center" wrapText="1"/>
    </xf>
    <xf numFmtId="10" fontId="34" fillId="15" borderId="18" xfId="6" applyNumberFormat="1" applyFont="1" applyFill="1" applyBorder="1" applyAlignment="1">
      <alignment horizontal="center" vertical="center" wrapText="1"/>
    </xf>
    <xf numFmtId="10" fontId="34" fillId="14" borderId="18" xfId="6" applyNumberFormat="1" applyFont="1" applyFill="1" applyBorder="1" applyAlignment="1">
      <alignment horizontal="center" vertical="center" wrapText="1"/>
    </xf>
    <xf numFmtId="0" fontId="30" fillId="15" borderId="0" xfId="6" applyFont="1" applyFill="1" applyAlignment="1">
      <alignment vertical="center"/>
    </xf>
    <xf numFmtId="49" fontId="35" fillId="15" borderId="18" xfId="6" applyNumberFormat="1" applyFont="1" applyFill="1" applyBorder="1" applyAlignment="1">
      <alignment horizontal="center" vertical="center" wrapText="1"/>
    </xf>
    <xf numFmtId="167" fontId="35" fillId="15" borderId="18" xfId="7" applyNumberFormat="1" applyFont="1" applyFill="1" applyBorder="1" applyAlignment="1">
      <alignment horizontal="center" vertical="center" wrapText="1"/>
    </xf>
    <xf numFmtId="167" fontId="35" fillId="15" borderId="18" xfId="6" applyNumberFormat="1" applyFont="1" applyFill="1" applyBorder="1" applyAlignment="1">
      <alignment horizontal="center" vertical="center" wrapText="1"/>
    </xf>
    <xf numFmtId="167" fontId="34" fillId="15" borderId="18" xfId="6" applyNumberFormat="1" applyFont="1" applyFill="1" applyBorder="1" applyAlignment="1">
      <alignment horizontal="center" vertical="center" wrapText="1"/>
    </xf>
    <xf numFmtId="0" fontId="31" fillId="15" borderId="20" xfId="6" applyFont="1" applyFill="1" applyBorder="1" applyAlignment="1">
      <alignment wrapText="1"/>
    </xf>
    <xf numFmtId="0" fontId="36" fillId="0" borderId="20" xfId="6" applyFont="1" applyBorder="1" applyAlignment="1">
      <alignment vertical="center"/>
    </xf>
    <xf numFmtId="0" fontId="36" fillId="15" borderId="0" xfId="6" applyFont="1" applyFill="1" applyBorder="1"/>
    <xf numFmtId="0" fontId="37" fillId="15" borderId="0" xfId="6" applyFont="1" applyFill="1"/>
    <xf numFmtId="0" fontId="37" fillId="15" borderId="0" xfId="6" applyFont="1" applyFill="1" applyBorder="1"/>
    <xf numFmtId="0" fontId="36" fillId="15" borderId="0" xfId="6" applyFont="1" applyFill="1" applyBorder="1" applyAlignment="1">
      <alignment wrapText="1"/>
    </xf>
    <xf numFmtId="0" fontId="31" fillId="15" borderId="0" xfId="6" applyFont="1" applyFill="1" applyBorder="1" applyAlignment="1">
      <alignment horizontal="right"/>
    </xf>
    <xf numFmtId="0" fontId="30" fillId="15" borderId="0" xfId="6" applyFont="1" applyFill="1" applyAlignment="1">
      <alignment wrapText="1"/>
    </xf>
    <xf numFmtId="0" fontId="30" fillId="0" borderId="0" xfId="5" applyFont="1" applyBorder="1" applyAlignment="1"/>
    <xf numFmtId="0" fontId="34" fillId="15" borderId="21" xfId="6" applyFont="1" applyFill="1" applyBorder="1" applyAlignment="1">
      <alignment horizontal="right" vertical="center"/>
    </xf>
    <xf numFmtId="14" fontId="34" fillId="15" borderId="22" xfId="6" applyNumberFormat="1" applyFont="1" applyFill="1" applyBorder="1" applyAlignment="1">
      <alignment horizontal="left" vertical="center"/>
    </xf>
    <xf numFmtId="0" fontId="30" fillId="0" borderId="0" xfId="6" applyFont="1" applyBorder="1" applyAlignment="1">
      <alignment horizontal="center" vertical="center"/>
    </xf>
    <xf numFmtId="0" fontId="34" fillId="0" borderId="0" xfId="6" applyFont="1" applyBorder="1" applyAlignment="1">
      <alignment vertical="center"/>
    </xf>
    <xf numFmtId="0" fontId="19" fillId="11" borderId="25" xfId="1" applyFont="1" applyFill="1" applyBorder="1" applyAlignment="1">
      <alignment horizontal="center" vertical="center" wrapText="1"/>
    </xf>
    <xf numFmtId="9" fontId="19" fillId="11" borderId="25" xfId="1" applyNumberFormat="1" applyFont="1" applyFill="1" applyBorder="1" applyAlignment="1">
      <alignment horizontal="center" vertical="center" wrapText="1"/>
    </xf>
    <xf numFmtId="10" fontId="21" fillId="0" borderId="25" xfId="1" applyNumberFormat="1" applyFont="1" applyBorder="1" applyAlignment="1">
      <alignment horizontal="left" vertical="center" wrapText="1"/>
    </xf>
    <xf numFmtId="10" fontId="22" fillId="0" borderId="25" xfId="1" applyNumberFormat="1" applyFont="1" applyBorder="1" applyAlignment="1">
      <alignment horizontal="center" vertical="center"/>
    </xf>
    <xf numFmtId="9" fontId="21" fillId="0" borderId="25" xfId="3" applyFont="1" applyBorder="1" applyAlignment="1">
      <alignment horizontal="center" vertical="center"/>
    </xf>
    <xf numFmtId="166" fontId="21" fillId="0" borderId="25" xfId="3" applyNumberFormat="1" applyFont="1" applyBorder="1" applyAlignment="1">
      <alignment horizontal="center" vertical="center"/>
    </xf>
    <xf numFmtId="0" fontId="2" fillId="4" borderId="25" xfId="2" applyFill="1" applyBorder="1" applyAlignment="1">
      <alignment horizontal="center"/>
    </xf>
    <xf numFmtId="10" fontId="21" fillId="0" borderId="25" xfId="3" applyNumberFormat="1" applyFont="1" applyBorder="1" applyAlignment="1">
      <alignment horizontal="center" vertical="center"/>
    </xf>
    <xf numFmtId="0" fontId="16" fillId="12" borderId="25" xfId="2" applyFont="1" applyFill="1" applyBorder="1" applyAlignment="1">
      <alignment horizontal="center" wrapText="1"/>
    </xf>
    <xf numFmtId="10" fontId="21" fillId="0" borderId="25" xfId="1" applyNumberFormat="1" applyFont="1" applyBorder="1" applyAlignment="1">
      <alignment horizontal="center" vertical="center"/>
    </xf>
    <xf numFmtId="10" fontId="22" fillId="0" borderId="25" xfId="3" applyNumberFormat="1" applyFont="1" applyBorder="1" applyAlignment="1">
      <alignment horizontal="center" vertical="center"/>
    </xf>
    <xf numFmtId="166" fontId="22" fillId="0" borderId="25" xfId="3" applyNumberFormat="1" applyFont="1" applyBorder="1" applyAlignment="1">
      <alignment horizontal="center" vertical="center"/>
    </xf>
    <xf numFmtId="10" fontId="21" fillId="13" borderId="25" xfId="3" applyNumberFormat="1" applyFont="1" applyFill="1" applyBorder="1" applyAlignment="1">
      <alignment horizontal="center" vertical="center"/>
    </xf>
    <xf numFmtId="10" fontId="16" fillId="12" borderId="25" xfId="2" applyNumberFormat="1" applyFont="1" applyFill="1" applyBorder="1" applyAlignment="1">
      <alignment horizontal="center" wrapText="1"/>
    </xf>
    <xf numFmtId="10" fontId="21" fillId="0" borderId="25" xfId="4" applyNumberFormat="1" applyFont="1" applyBorder="1" applyAlignment="1">
      <alignment horizontal="center" vertical="center"/>
    </xf>
    <xf numFmtId="10" fontId="25" fillId="0" borderId="25" xfId="3" applyNumberFormat="1" applyFont="1" applyBorder="1" applyAlignment="1">
      <alignment horizontal="center" vertical="center"/>
    </xf>
    <xf numFmtId="0" fontId="13" fillId="9" borderId="29" xfId="1" applyFont="1" applyFill="1" applyBorder="1" applyAlignment="1">
      <alignment horizontal="right" vertical="center" wrapText="1"/>
    </xf>
    <xf numFmtId="9" fontId="19" fillId="11" borderId="28" xfId="1" applyNumberFormat="1" applyFont="1" applyFill="1" applyBorder="1" applyAlignment="1">
      <alignment horizontal="center" vertical="center" wrapText="1"/>
    </xf>
    <xf numFmtId="0" fontId="2" fillId="0" borderId="26" xfId="2" applyBorder="1"/>
    <xf numFmtId="0" fontId="2" fillId="0" borderId="27" xfId="2" applyBorder="1"/>
    <xf numFmtId="0" fontId="2" fillId="0" borderId="28" xfId="2" applyBorder="1"/>
    <xf numFmtId="0" fontId="14" fillId="0" borderId="3" xfId="0" applyFont="1" applyBorder="1" applyAlignment="1">
      <alignment vertical="center" wrapText="1"/>
    </xf>
    <xf numFmtId="0" fontId="3" fillId="3" borderId="7" xfId="0" applyFont="1" applyFill="1" applyBorder="1" applyAlignment="1">
      <alignment vertical="center" wrapText="1"/>
    </xf>
    <xf numFmtId="14" fontId="14" fillId="0" borderId="8" xfId="0" applyNumberFormat="1" applyFont="1" applyBorder="1" applyAlignment="1">
      <alignment vertical="center"/>
    </xf>
    <xf numFmtId="0" fontId="7" fillId="4" borderId="3" xfId="0" applyFont="1" applyFill="1" applyBorder="1" applyAlignment="1">
      <alignment horizontal="left" vertical="center" wrapText="1"/>
    </xf>
    <xf numFmtId="0" fontId="39" fillId="2" borderId="1"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1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13" fillId="3" borderId="0"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5" fillId="0" borderId="32" xfId="0" applyFont="1" applyFill="1" applyBorder="1" applyAlignment="1">
      <alignment horizontal="center" vertical="center" wrapText="1"/>
    </xf>
    <xf numFmtId="0" fontId="7" fillId="1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14" fillId="0" borderId="0" xfId="0" applyFont="1"/>
    <xf numFmtId="0" fontId="14" fillId="0" borderId="0" xfId="0" applyFont="1" applyAlignment="1">
      <alignment horizontal="center"/>
    </xf>
    <xf numFmtId="0" fontId="14" fillId="0" borderId="0" xfId="0" applyFont="1" applyAlignment="1"/>
    <xf numFmtId="0" fontId="14" fillId="0" borderId="18" xfId="0" applyFont="1" applyBorder="1" applyAlignment="1"/>
    <xf numFmtId="0" fontId="14" fillId="0" borderId="18" xfId="0" applyFont="1" applyBorder="1" applyAlignment="1">
      <alignment horizontal="center"/>
    </xf>
    <xf numFmtId="0" fontId="40" fillId="0" borderId="18" xfId="0" applyFont="1" applyBorder="1" applyAlignment="1">
      <alignment horizontal="center"/>
    </xf>
    <xf numFmtId="0" fontId="0" fillId="0" borderId="18" xfId="0" applyBorder="1" applyAlignment="1">
      <alignment horizontal="center"/>
    </xf>
    <xf numFmtId="0" fontId="0" fillId="0" borderId="18" xfId="0" applyBorder="1"/>
    <xf numFmtId="0" fontId="7" fillId="14"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0" fillId="0" borderId="0" xfId="0" applyAlignment="1">
      <alignment horizontal="right"/>
    </xf>
    <xf numFmtId="0" fontId="41" fillId="0" borderId="0" xfId="0" applyFont="1" applyAlignment="1">
      <alignment horizontal="right"/>
    </xf>
    <xf numFmtId="0" fontId="0" fillId="0" borderId="18" xfId="0" applyFont="1" applyBorder="1" applyAlignment="1">
      <alignment horizontal="center"/>
    </xf>
    <xf numFmtId="0" fontId="0" fillId="0" borderId="0" xfId="0" applyFont="1"/>
    <xf numFmtId="0" fontId="7" fillId="0" borderId="3" xfId="0" applyFont="1" applyFill="1" applyBorder="1" applyAlignment="1">
      <alignment horizontal="left" vertical="center" wrapText="1"/>
    </xf>
    <xf numFmtId="0" fontId="7" fillId="0" borderId="3" xfId="0" applyFont="1" applyBorder="1" applyAlignment="1">
      <alignment horizontal="left" vertical="center" wrapText="1"/>
    </xf>
    <xf numFmtId="0" fontId="7" fillId="14" borderId="3" xfId="0" applyFont="1" applyFill="1" applyBorder="1" applyAlignment="1">
      <alignment horizontal="left" vertical="center" wrapText="1"/>
    </xf>
    <xf numFmtId="4" fontId="0" fillId="4" borderId="0" xfId="0" applyNumberFormat="1" applyFill="1"/>
    <xf numFmtId="0" fontId="3" fillId="0" borderId="3" xfId="0" applyFont="1" applyFill="1" applyBorder="1" applyAlignment="1">
      <alignment horizontal="left" vertical="center" wrapText="1"/>
    </xf>
    <xf numFmtId="4" fontId="5" fillId="0" borderId="3" xfId="0" applyNumberFormat="1" applyFont="1" applyFill="1" applyBorder="1" applyAlignment="1">
      <alignment horizontal="right" vertical="center" wrapText="1"/>
    </xf>
    <xf numFmtId="4" fontId="5" fillId="8" borderId="3" xfId="0" applyNumberFormat="1" applyFont="1" applyFill="1" applyBorder="1" applyAlignment="1">
      <alignment horizontal="center" vertical="center" wrapText="1"/>
    </xf>
    <xf numFmtId="0" fontId="11" fillId="8" borderId="3" xfId="0" applyFont="1" applyFill="1" applyBorder="1" applyAlignment="1">
      <alignment horizontal="right" vertical="center" wrapText="1"/>
    </xf>
    <xf numFmtId="0" fontId="7" fillId="14" borderId="3" xfId="0" applyFont="1" applyFill="1" applyBorder="1" applyAlignment="1">
      <alignment horizontal="left" vertical="center" wrapText="1"/>
    </xf>
    <xf numFmtId="0" fontId="6" fillId="2" borderId="3" xfId="0" applyFont="1" applyFill="1" applyBorder="1" applyAlignment="1">
      <alignment horizontal="left" vertical="center" wrapText="1"/>
    </xf>
    <xf numFmtId="10" fontId="30" fillId="15" borderId="0" xfId="6" applyNumberFormat="1" applyFont="1" applyFill="1" applyAlignment="1">
      <alignment vertical="center"/>
    </xf>
    <xf numFmtId="0" fontId="17" fillId="0" borderId="25" xfId="2" applyFont="1" applyBorder="1" applyAlignment="1">
      <alignment horizontal="center" vertical="center"/>
    </xf>
    <xf numFmtId="0" fontId="27" fillId="3" borderId="0" xfId="0" applyFont="1" applyFill="1" applyBorder="1" applyAlignment="1">
      <alignment horizontal="center" vertical="center" wrapText="1"/>
    </xf>
    <xf numFmtId="0" fontId="28" fillId="9" borderId="25" xfId="1" applyFont="1" applyFill="1" applyBorder="1" applyAlignment="1">
      <alignment horizontal="center" vertical="center" wrapText="1"/>
    </xf>
    <xf numFmtId="0" fontId="13" fillId="9" borderId="25" xfId="1" applyFont="1" applyFill="1" applyBorder="1" applyAlignment="1">
      <alignment horizontal="left" vertical="center" wrapText="1"/>
    </xf>
    <xf numFmtId="14" fontId="13" fillId="9" borderId="30" xfId="1" applyNumberFormat="1" applyFont="1" applyFill="1" applyBorder="1" applyAlignment="1">
      <alignment horizontal="left" vertical="center" wrapText="1"/>
    </xf>
    <xf numFmtId="0" fontId="18" fillId="10" borderId="25" xfId="1" applyFont="1" applyFill="1" applyBorder="1" applyAlignment="1">
      <alignment horizontal="center" vertical="center" wrapText="1"/>
    </xf>
    <xf numFmtId="0" fontId="19" fillId="11" borderId="25" xfId="1" applyFont="1" applyFill="1" applyBorder="1" applyAlignment="1">
      <alignment horizontal="center" vertical="center" wrapText="1"/>
    </xf>
    <xf numFmtId="0" fontId="19" fillId="11" borderId="26" xfId="1" applyFont="1" applyFill="1" applyBorder="1" applyAlignment="1">
      <alignment horizontal="center" vertical="center" wrapText="1"/>
    </xf>
    <xf numFmtId="10" fontId="21" fillId="0" borderId="25" xfId="4" applyNumberFormat="1" applyFont="1" applyBorder="1" applyAlignment="1">
      <alignment horizontal="center" vertical="center"/>
    </xf>
    <xf numFmtId="9" fontId="21" fillId="0" borderId="25" xfId="3" applyFont="1" applyBorder="1" applyAlignment="1">
      <alignment horizontal="center" vertical="center"/>
    </xf>
    <xf numFmtId="10" fontId="21" fillId="0" borderId="25" xfId="3" applyNumberFormat="1" applyFont="1" applyBorder="1" applyAlignment="1">
      <alignment horizontal="center" vertical="center"/>
    </xf>
    <xf numFmtId="10" fontId="21" fillId="0" borderId="25" xfId="1" applyNumberFormat="1" applyFont="1" applyBorder="1" applyAlignment="1">
      <alignment horizontal="center" vertical="center"/>
    </xf>
    <xf numFmtId="10" fontId="22" fillId="0" borderId="25" xfId="3" applyNumberFormat="1" applyFont="1" applyBorder="1" applyAlignment="1">
      <alignment horizontal="center" vertical="center"/>
    </xf>
    <xf numFmtId="10" fontId="21" fillId="13" borderId="25" xfId="3" applyNumberFormat="1" applyFont="1" applyFill="1" applyBorder="1" applyAlignment="1">
      <alignment horizontal="center" vertical="center"/>
    </xf>
    <xf numFmtId="0" fontId="21" fillId="0" borderId="25" xfId="1" applyFont="1" applyBorder="1" applyAlignment="1">
      <alignment horizontal="left" vertical="center"/>
    </xf>
    <xf numFmtId="0" fontId="22" fillId="0" borderId="25" xfId="1" applyFont="1" applyBorder="1" applyAlignment="1">
      <alignment horizontal="center" vertical="center"/>
    </xf>
    <xf numFmtId="0" fontId="24" fillId="10" borderId="26" xfId="1" applyFont="1" applyFill="1" applyBorder="1" applyAlignment="1">
      <alignment horizontal="center" vertical="center"/>
    </xf>
    <xf numFmtId="0" fontId="22" fillId="10" borderId="28" xfId="1" applyFont="1" applyFill="1" applyBorder="1" applyAlignment="1">
      <alignment horizontal="center" vertical="center"/>
    </xf>
    <xf numFmtId="0" fontId="21" fillId="0" borderId="25" xfId="1" applyFont="1" applyBorder="1" applyAlignment="1">
      <alignment horizontal="right" vertical="center"/>
    </xf>
    <xf numFmtId="10" fontId="25" fillId="0" borderId="25" xfId="3" applyNumberFormat="1" applyFont="1" applyBorder="1" applyAlignment="1">
      <alignment horizontal="center" vertical="center"/>
    </xf>
    <xf numFmtId="166" fontId="22" fillId="0" borderId="25" xfId="3" applyNumberFormat="1" applyFont="1" applyBorder="1" applyAlignment="1">
      <alignment horizontal="center" vertical="center"/>
    </xf>
    <xf numFmtId="10" fontId="22" fillId="13" borderId="25" xfId="3" applyNumberFormat="1" applyFont="1" applyFill="1" applyBorder="1" applyAlignment="1">
      <alignment horizontal="center" vertical="center"/>
    </xf>
    <xf numFmtId="0" fontId="22" fillId="10" borderId="25" xfId="1" applyFont="1" applyFill="1" applyBorder="1" applyAlignment="1">
      <alignment horizontal="center" vertical="center"/>
    </xf>
    <xf numFmtId="0" fontId="21" fillId="13" borderId="25" xfId="1" applyFont="1" applyFill="1" applyBorder="1" applyAlignment="1">
      <alignment horizontal="left" vertical="center" wrapText="1"/>
    </xf>
    <xf numFmtId="0" fontId="3" fillId="5" borderId="3"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8" fillId="0" borderId="3" xfId="0" applyFont="1" applyBorder="1" applyAlignment="1">
      <alignment horizontal="center" vertical="center"/>
    </xf>
    <xf numFmtId="0" fontId="3" fillId="5" borderId="9"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9" fillId="5" borderId="11" xfId="0" applyFont="1" applyFill="1" applyBorder="1" applyAlignment="1">
      <alignment horizontal="left" vertical="center" wrapText="1"/>
    </xf>
    <xf numFmtId="0" fontId="9" fillId="5" borderId="0" xfId="0" applyFont="1" applyFill="1" applyBorder="1" applyAlignment="1">
      <alignment horizontal="left" vertical="center" wrapText="1"/>
    </xf>
    <xf numFmtId="0" fontId="9" fillId="5" borderId="12"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9" fillId="5" borderId="14" xfId="0" applyFont="1" applyFill="1" applyBorder="1" applyAlignment="1">
      <alignment horizontal="left" vertical="center" wrapText="1"/>
    </xf>
    <xf numFmtId="0" fontId="9" fillId="5" borderId="15" xfId="0" applyFont="1" applyFill="1" applyBorder="1" applyAlignment="1">
      <alignment horizontal="left" vertical="center" wrapText="1"/>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14" fontId="3" fillId="5" borderId="13" xfId="0" applyNumberFormat="1" applyFont="1" applyFill="1" applyBorder="1" applyAlignment="1">
      <alignment horizontal="left" vertical="center" wrapText="1"/>
    </xf>
    <xf numFmtId="14" fontId="3" fillId="5" borderId="14" xfId="0" applyNumberFormat="1" applyFont="1" applyFill="1" applyBorder="1" applyAlignment="1">
      <alignment horizontal="left" vertical="center" wrapText="1"/>
    </xf>
    <xf numFmtId="14" fontId="3" fillId="5" borderId="15" xfId="0" applyNumberFormat="1" applyFont="1" applyFill="1" applyBorder="1" applyAlignment="1">
      <alignment horizontal="left" vertical="center" wrapText="1"/>
    </xf>
    <xf numFmtId="0" fontId="3" fillId="3" borderId="3" xfId="0" applyFont="1" applyFill="1" applyBorder="1" applyAlignment="1">
      <alignment horizontal="left" vertical="center" wrapText="1"/>
    </xf>
    <xf numFmtId="0" fontId="5" fillId="8" borderId="3" xfId="0" applyFont="1" applyFill="1" applyBorder="1" applyAlignment="1">
      <alignment horizontal="left" vertical="center" wrapText="1"/>
    </xf>
    <xf numFmtId="0" fontId="7" fillId="14" borderId="3" xfId="0" applyFont="1" applyFill="1" applyBorder="1" applyAlignment="1">
      <alignment horizontal="left" vertical="center" wrapText="1"/>
    </xf>
    <xf numFmtId="0" fontId="5" fillId="8" borderId="5" xfId="0" applyFont="1" applyFill="1" applyBorder="1" applyAlignment="1">
      <alignment horizontal="left" vertical="center" wrapText="1"/>
    </xf>
    <xf numFmtId="0" fontId="5" fillId="8" borderId="6" xfId="0" applyFont="1" applyFill="1" applyBorder="1" applyAlignment="1">
      <alignment horizontal="left" vertical="center" wrapText="1"/>
    </xf>
    <xf numFmtId="0" fontId="7" fillId="14" borderId="5" xfId="0" applyFont="1" applyFill="1" applyBorder="1" applyAlignment="1">
      <alignment horizontal="left" vertical="center" wrapText="1"/>
    </xf>
    <xf numFmtId="0" fontId="7" fillId="14" borderId="6"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Border="1" applyAlignment="1">
      <alignment horizontal="left" vertical="center" wrapText="1"/>
    </xf>
    <xf numFmtId="0" fontId="6" fillId="3" borderId="0" xfId="0" applyFont="1" applyFill="1" applyAlignment="1">
      <alignment horizontal="right" vertical="center" wrapText="1"/>
    </xf>
    <xf numFmtId="0" fontId="14" fillId="3" borderId="0" xfId="0" applyFont="1" applyFill="1" applyAlignment="1">
      <alignment horizontal="center" vertical="center" wrapText="1"/>
    </xf>
    <xf numFmtId="0" fontId="0" fillId="0" borderId="0" xfId="0" applyAlignment="1">
      <alignment horizontal="center" vertical="center"/>
    </xf>
    <xf numFmtId="0" fontId="13" fillId="0" borderId="13" xfId="0" applyFont="1" applyBorder="1" applyAlignment="1">
      <alignment horizontal="center" vertical="center"/>
    </xf>
    <xf numFmtId="0" fontId="13" fillId="0" borderId="15" xfId="0" applyFont="1" applyBorder="1" applyAlignment="1">
      <alignment horizontal="center" vertical="center"/>
    </xf>
    <xf numFmtId="0" fontId="13" fillId="3" borderId="0" xfId="0" applyFont="1" applyFill="1" applyBorder="1" applyAlignment="1">
      <alignment horizontal="center" vertical="center" wrapText="1"/>
    </xf>
    <xf numFmtId="0" fontId="8" fillId="0" borderId="3" xfId="0" applyFont="1" applyBorder="1" applyAlignment="1">
      <alignment horizontal="center" vertical="center" wrapText="1"/>
    </xf>
    <xf numFmtId="0" fontId="3" fillId="3" borderId="9"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27" fillId="3" borderId="11" xfId="0" applyFont="1" applyFill="1" applyBorder="1" applyAlignment="1">
      <alignment horizontal="left" vertical="center" wrapText="1"/>
    </xf>
    <xf numFmtId="0" fontId="27" fillId="3" borderId="0" xfId="0" applyFont="1" applyFill="1" applyBorder="1" applyAlignment="1">
      <alignment horizontal="left" vertical="center" wrapText="1"/>
    </xf>
    <xf numFmtId="0" fontId="27" fillId="3" borderId="12" xfId="0" applyFont="1" applyFill="1" applyBorder="1" applyAlignment="1">
      <alignment horizontal="left" vertical="center" wrapText="1"/>
    </xf>
    <xf numFmtId="0" fontId="27" fillId="3" borderId="13" xfId="0" applyFont="1" applyFill="1" applyBorder="1" applyAlignment="1">
      <alignment horizontal="left" vertical="center" wrapText="1"/>
    </xf>
    <xf numFmtId="0" fontId="27" fillId="3" borderId="14" xfId="0" applyFont="1" applyFill="1" applyBorder="1" applyAlignment="1">
      <alignment horizontal="left" vertical="center" wrapText="1"/>
    </xf>
    <xf numFmtId="0" fontId="27" fillId="3" borderId="15" xfId="0" applyFont="1" applyFill="1" applyBorder="1" applyAlignment="1">
      <alignment horizontal="left" vertical="center" wrapText="1"/>
    </xf>
    <xf numFmtId="0" fontId="3" fillId="3" borderId="3" xfId="0" applyFont="1" applyFill="1" applyBorder="1" applyAlignment="1">
      <alignment horizontal="center" vertical="center" wrapText="1"/>
    </xf>
    <xf numFmtId="10" fontId="14" fillId="4" borderId="31" xfId="0" applyNumberFormat="1" applyFont="1" applyFill="1" applyBorder="1" applyAlignment="1">
      <alignment horizontal="center" vertical="center"/>
    </xf>
    <xf numFmtId="10" fontId="14" fillId="4" borderId="8" xfId="0" applyNumberFormat="1" applyFont="1" applyFill="1" applyBorder="1" applyAlignment="1">
      <alignment horizontal="center" vertical="center"/>
    </xf>
    <xf numFmtId="4" fontId="5" fillId="4" borderId="5" xfId="0" applyNumberFormat="1" applyFont="1" applyFill="1" applyBorder="1" applyAlignment="1">
      <alignment horizontal="center" vertical="center" wrapText="1"/>
    </xf>
    <xf numFmtId="4" fontId="5" fillId="4" borderId="16" xfId="0" applyNumberFormat="1" applyFont="1" applyFill="1" applyBorder="1" applyAlignment="1">
      <alignment horizontal="center" vertical="center" wrapText="1"/>
    </xf>
    <xf numFmtId="4" fontId="5" fillId="4" borderId="6"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6" xfId="0" applyFont="1" applyFill="1" applyBorder="1" applyAlignment="1">
      <alignment horizontal="center" vertical="center" wrapText="1"/>
    </xf>
    <xf numFmtId="4" fontId="11" fillId="4" borderId="5" xfId="0" applyNumberFormat="1" applyFont="1" applyFill="1" applyBorder="1" applyAlignment="1">
      <alignment horizontal="center" vertical="center" wrapText="1"/>
    </xf>
    <xf numFmtId="4" fontId="11" fillId="4" borderId="16" xfId="0" applyNumberFormat="1" applyFont="1" applyFill="1" applyBorder="1" applyAlignment="1">
      <alignment horizontal="center" vertical="center" wrapText="1"/>
    </xf>
    <xf numFmtId="4" fontId="11" fillId="4" borderId="6" xfId="0" applyNumberFormat="1" applyFont="1" applyFill="1" applyBorder="1" applyAlignment="1">
      <alignment horizontal="center" vertical="center" wrapText="1"/>
    </xf>
    <xf numFmtId="4" fontId="4" fillId="2" borderId="5" xfId="0" applyNumberFormat="1" applyFont="1" applyFill="1" applyBorder="1" applyAlignment="1">
      <alignment horizontal="center" vertical="center" wrapText="1"/>
    </xf>
    <xf numFmtId="4" fontId="4" fillId="2" borderId="16" xfId="0" applyNumberFormat="1" applyFont="1" applyFill="1" applyBorder="1" applyAlignment="1">
      <alignment horizontal="center" vertical="center" wrapText="1"/>
    </xf>
    <xf numFmtId="4" fontId="4" fillId="2" borderId="6" xfId="0" applyNumberFormat="1" applyFont="1" applyFill="1" applyBorder="1" applyAlignment="1">
      <alignment horizontal="center" vertical="center" wrapText="1"/>
    </xf>
    <xf numFmtId="4" fontId="11" fillId="7" borderId="5" xfId="0" applyNumberFormat="1" applyFont="1" applyFill="1" applyBorder="1" applyAlignment="1">
      <alignment horizontal="center" vertical="center" wrapText="1"/>
    </xf>
    <xf numFmtId="4" fontId="11" fillId="7" borderId="16" xfId="0" applyNumberFormat="1" applyFont="1" applyFill="1" applyBorder="1" applyAlignment="1">
      <alignment horizontal="center" vertical="center" wrapText="1"/>
    </xf>
    <xf numFmtId="4" fontId="11" fillId="7" borderId="6" xfId="0" applyNumberFormat="1" applyFont="1" applyFill="1" applyBorder="1" applyAlignment="1">
      <alignment horizontal="center" vertical="center" wrapText="1"/>
    </xf>
    <xf numFmtId="0" fontId="38" fillId="15" borderId="0" xfId="6" applyFont="1" applyFill="1" applyBorder="1" applyAlignment="1">
      <alignment horizontal="center" vertical="center" wrapText="1"/>
    </xf>
    <xf numFmtId="0" fontId="34" fillId="0" borderId="0" xfId="6" applyFont="1" applyBorder="1" applyAlignment="1">
      <alignment horizontal="center" vertical="center" wrapText="1"/>
    </xf>
    <xf numFmtId="0" fontId="34" fillId="15" borderId="18" xfId="6" applyFont="1" applyFill="1" applyBorder="1" applyAlignment="1">
      <alignment horizontal="center" vertical="center" wrapText="1"/>
    </xf>
    <xf numFmtId="0" fontId="34" fillId="15" borderId="18" xfId="6" applyFont="1" applyFill="1" applyBorder="1" applyAlignment="1">
      <alignment vertical="center" wrapText="1"/>
    </xf>
    <xf numFmtId="0" fontId="34" fillId="15" borderId="21" xfId="6" applyFont="1" applyFill="1" applyBorder="1" applyAlignment="1">
      <alignment horizontal="right" vertical="center"/>
    </xf>
    <xf numFmtId="0" fontId="34" fillId="15" borderId="24" xfId="6" applyFont="1" applyFill="1" applyBorder="1" applyAlignment="1">
      <alignment horizontal="right" vertical="center"/>
    </xf>
    <xf numFmtId="167" fontId="34" fillId="15" borderId="24" xfId="6" applyNumberFormat="1" applyFont="1" applyFill="1" applyBorder="1" applyAlignment="1">
      <alignment horizontal="left" vertical="center" wrapText="1"/>
    </xf>
    <xf numFmtId="167" fontId="34" fillId="15" borderId="22" xfId="6" applyNumberFormat="1" applyFont="1" applyFill="1" applyBorder="1" applyAlignment="1">
      <alignment horizontal="left" vertical="center" wrapText="1"/>
    </xf>
    <xf numFmtId="0" fontId="35" fillId="15" borderId="18" xfId="6" applyFont="1" applyFill="1" applyBorder="1" applyAlignment="1">
      <alignment horizontal="left" vertical="center" wrapText="1"/>
    </xf>
    <xf numFmtId="0" fontId="35" fillId="15" borderId="18" xfId="6" applyFont="1" applyFill="1" applyBorder="1" applyAlignment="1">
      <alignment horizontal="left" vertical="center"/>
    </xf>
    <xf numFmtId="0" fontId="33" fillId="15" borderId="18" xfId="6" applyFont="1" applyFill="1" applyBorder="1" applyAlignment="1">
      <alignment horizontal="center" vertical="center" wrapText="1"/>
    </xf>
    <xf numFmtId="0" fontId="34" fillId="15" borderId="19" xfId="6" applyFont="1" applyFill="1" applyBorder="1" applyAlignment="1">
      <alignment horizontal="left" vertical="center" wrapText="1"/>
    </xf>
    <xf numFmtId="0" fontId="34" fillId="15" borderId="23" xfId="6" applyFont="1" applyFill="1" applyBorder="1" applyAlignment="1">
      <alignment horizontal="left" vertical="center" wrapText="1"/>
    </xf>
    <xf numFmtId="0" fontId="32" fillId="15" borderId="17" xfId="6" applyFont="1" applyFill="1" applyBorder="1" applyAlignment="1">
      <alignment horizontal="center" vertical="center"/>
    </xf>
    <xf numFmtId="0" fontId="14" fillId="0" borderId="18" xfId="0" applyFont="1" applyBorder="1" applyAlignment="1">
      <alignment horizontal="center"/>
    </xf>
    <xf numFmtId="0" fontId="0" fillId="0" borderId="17" xfId="0" applyBorder="1" applyAlignment="1">
      <alignment horizontal="center"/>
    </xf>
  </cellXfs>
  <cellStyles count="8">
    <cellStyle name="Moeda 2" xfId="7"/>
    <cellStyle name="Normal" xfId="0" builtinId="0"/>
    <cellStyle name="Normal 10" xfId="1"/>
    <cellStyle name="Normal 2" xfId="2"/>
    <cellStyle name="Normal 2 2" xfId="6"/>
    <cellStyle name="Normal 3" xfId="5"/>
    <cellStyle name="Porcentagem 2" xfId="4"/>
    <cellStyle name="Porcentagem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ustomXml" Target="../customXml/item3.xml"/><Relationship Id="rId10" Type="http://schemas.openxmlformats.org/officeDocument/2006/relationships/externalLink" Target="externalLinks/externalLink4.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0</xdr:row>
      <xdr:rowOff>226219</xdr:rowOff>
    </xdr:from>
    <xdr:to>
      <xdr:col>2</xdr:col>
      <xdr:colOff>739887</xdr:colOff>
      <xdr:row>4</xdr:row>
      <xdr:rowOff>91849</xdr:rowOff>
    </xdr:to>
    <xdr:pic>
      <xdr:nvPicPr>
        <xdr:cNvPr id="3" name="Imagem 2">
          <a:extLst>
            <a:ext uri="{FF2B5EF4-FFF2-40B4-BE49-F238E27FC236}">
              <a16:creationId xmlns:a16="http://schemas.microsoft.com/office/drawing/2014/main" id="{9195BDAF-3B97-47B5-9C5A-2AF06B0FA3C3}"/>
            </a:ext>
          </a:extLst>
        </xdr:cNvPr>
        <xdr:cNvPicPr/>
      </xdr:nvPicPr>
      <xdr:blipFill>
        <a:blip xmlns:r="http://schemas.openxmlformats.org/officeDocument/2006/relationships" r:embed="rId1" cstate="print"/>
        <a:stretch>
          <a:fillRect/>
        </a:stretch>
      </xdr:blipFill>
      <xdr:spPr>
        <a:xfrm>
          <a:off x="333375" y="226219"/>
          <a:ext cx="2335325" cy="1187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83345</xdr:colOff>
      <xdr:row>0</xdr:row>
      <xdr:rowOff>226218</xdr:rowOff>
    </xdr:from>
    <xdr:to>
      <xdr:col>2</xdr:col>
      <xdr:colOff>881063</xdr:colOff>
      <xdr:row>4</xdr:row>
      <xdr:rowOff>107156</xdr:rowOff>
    </xdr:to>
    <xdr:pic>
      <xdr:nvPicPr>
        <xdr:cNvPr id="3" name="Imagem 2">
          <a:extLst>
            <a:ext uri="{FF2B5EF4-FFF2-40B4-BE49-F238E27FC236}">
              <a16:creationId xmlns:a16="http://schemas.microsoft.com/office/drawing/2014/main" id="{9195BDAF-3B97-47B5-9C5A-2AF06B0FA3C3}"/>
            </a:ext>
          </a:extLst>
        </xdr:cNvPr>
        <xdr:cNvPicPr/>
      </xdr:nvPicPr>
      <xdr:blipFill>
        <a:blip xmlns:r="http://schemas.openxmlformats.org/officeDocument/2006/relationships" r:embed="rId1" cstate="print"/>
        <a:stretch>
          <a:fillRect/>
        </a:stretch>
      </xdr:blipFill>
      <xdr:spPr>
        <a:xfrm>
          <a:off x="83345" y="226218"/>
          <a:ext cx="2333624" cy="12025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83345</xdr:colOff>
      <xdr:row>0</xdr:row>
      <xdr:rowOff>226218</xdr:rowOff>
    </xdr:from>
    <xdr:to>
      <xdr:col>2</xdr:col>
      <xdr:colOff>881063</xdr:colOff>
      <xdr:row>4</xdr:row>
      <xdr:rowOff>107156</xdr:rowOff>
    </xdr:to>
    <xdr:pic>
      <xdr:nvPicPr>
        <xdr:cNvPr id="2" name="Imagem 1">
          <a:extLst>
            <a:ext uri="{FF2B5EF4-FFF2-40B4-BE49-F238E27FC236}">
              <a16:creationId xmlns:a16="http://schemas.microsoft.com/office/drawing/2014/main" id="{9195BDAF-3B97-47B5-9C5A-2AF06B0FA3C3}"/>
            </a:ext>
          </a:extLst>
        </xdr:cNvPr>
        <xdr:cNvPicPr/>
      </xdr:nvPicPr>
      <xdr:blipFill>
        <a:blip xmlns:r="http://schemas.openxmlformats.org/officeDocument/2006/relationships" r:embed="rId1" cstate="print"/>
        <a:stretch>
          <a:fillRect/>
        </a:stretch>
      </xdr:blipFill>
      <xdr:spPr>
        <a:xfrm>
          <a:off x="83345" y="226218"/>
          <a:ext cx="2340768" cy="11953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312964</xdr:colOff>
      <xdr:row>0</xdr:row>
      <xdr:rowOff>122464</xdr:rowOff>
    </xdr:from>
    <xdr:to>
      <xdr:col>1</xdr:col>
      <xdr:colOff>1927110</xdr:colOff>
      <xdr:row>1</xdr:row>
      <xdr:rowOff>44224</xdr:rowOff>
    </xdr:to>
    <xdr:pic>
      <xdr:nvPicPr>
        <xdr:cNvPr id="3" name="Imagem 2">
          <a:extLst>
            <a:ext uri="{FF2B5EF4-FFF2-40B4-BE49-F238E27FC236}">
              <a16:creationId xmlns:a16="http://schemas.microsoft.com/office/drawing/2014/main" id="{9195BDAF-3B97-47B5-9C5A-2AF06B0FA3C3}"/>
            </a:ext>
          </a:extLst>
        </xdr:cNvPr>
        <xdr:cNvPicPr/>
      </xdr:nvPicPr>
      <xdr:blipFill>
        <a:blip xmlns:r="http://schemas.openxmlformats.org/officeDocument/2006/relationships" r:embed="rId1" cstate="print"/>
        <a:stretch>
          <a:fillRect/>
        </a:stretch>
      </xdr:blipFill>
      <xdr:spPr>
        <a:xfrm>
          <a:off x="312964" y="122464"/>
          <a:ext cx="2335325" cy="11872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view="pageBreakPreview" zoomScaleNormal="100" zoomScaleSheetLayoutView="100" workbookViewId="0">
      <selection activeCell="N7" sqref="N7"/>
    </sheetView>
  </sheetViews>
  <sheetFormatPr defaultColWidth="7.75" defaultRowHeight="15" x14ac:dyDescent="0.25"/>
  <cols>
    <col min="1" max="1" width="17.875" style="39" customWidth="1"/>
    <col min="2" max="2" width="3.5" style="39" customWidth="1"/>
    <col min="3" max="4" width="5.375" style="39" hidden="1" customWidth="1"/>
    <col min="5" max="5" width="5.375" style="39" customWidth="1"/>
    <col min="6" max="6" width="5.375" style="39" hidden="1" customWidth="1"/>
    <col min="7" max="7" width="9.125" style="39" customWidth="1"/>
    <col min="8" max="8" width="10.25" style="39" customWidth="1"/>
    <col min="9" max="9" width="10.5" style="39" customWidth="1"/>
    <col min="10" max="10" width="6.625" style="39" customWidth="1"/>
    <col min="11" max="11" width="21" style="39" customWidth="1"/>
    <col min="12" max="13" width="7.75" style="38"/>
    <col min="14" max="16384" width="7.75" style="39"/>
  </cols>
  <sheetData>
    <row r="1" spans="1:11" ht="45" customHeight="1" x14ac:dyDescent="0.25">
      <c r="A1" s="165" t="str">
        <f>'Orçamento Sintético'!D1</f>
        <v>PREFEITURA MUNICIPAL DE PATROCÍNIO - MG</v>
      </c>
      <c r="B1" s="165"/>
      <c r="C1" s="165"/>
      <c r="D1" s="165"/>
      <c r="E1" s="165"/>
      <c r="F1" s="165"/>
      <c r="G1" s="165"/>
      <c r="H1" s="165"/>
      <c r="I1" s="165"/>
      <c r="J1" s="165"/>
      <c r="K1" s="165"/>
    </row>
    <row r="2" spans="1:11" ht="28.5" customHeight="1" x14ac:dyDescent="0.25">
      <c r="A2" s="166" t="str">
        <f>CONCATENATE('Orçamento Sintético'!D2," ",'Orçamento Sintético'!D3)</f>
        <v>OBRA: UBS PADRÃO TIPO I (MINISTÉRIO DA SAÚDE) ALVENARIA</v>
      </c>
      <c r="B2" s="166"/>
      <c r="C2" s="166"/>
      <c r="D2" s="166"/>
      <c r="E2" s="166"/>
      <c r="F2" s="166"/>
      <c r="G2" s="166"/>
      <c r="H2" s="166"/>
      <c r="I2" s="119" t="s">
        <v>321</v>
      </c>
      <c r="J2" s="167">
        <f>'Orçamento Sintético'!J5</f>
        <v>45201</v>
      </c>
      <c r="K2" s="166"/>
    </row>
    <row r="3" spans="1:11" ht="30" customHeight="1" x14ac:dyDescent="0.25">
      <c r="A3" s="166" t="str">
        <f>CONCATENATE('Orçamento Sintético'!D4," ",'Orçamento Sintético'!D5)</f>
        <v>ENDEREÇO: RUA DR. VICENTE SOARES, BAIRRO MATINHA - PATROCÍNIO/MG</v>
      </c>
      <c r="B3" s="166"/>
      <c r="C3" s="166"/>
      <c r="D3" s="166"/>
      <c r="E3" s="166"/>
      <c r="F3" s="166"/>
      <c r="G3" s="166"/>
      <c r="H3" s="166"/>
      <c r="I3" s="166"/>
      <c r="J3" s="166"/>
      <c r="K3" s="166"/>
    </row>
    <row r="4" spans="1:11" ht="16.5" customHeight="1" x14ac:dyDescent="0.25">
      <c r="A4" s="163" t="s">
        <v>322</v>
      </c>
      <c r="B4" s="163"/>
      <c r="C4" s="163"/>
      <c r="D4" s="163"/>
      <c r="E4" s="163"/>
      <c r="F4" s="163"/>
      <c r="G4" s="163"/>
      <c r="H4" s="163"/>
      <c r="I4" s="163"/>
      <c r="J4" s="163"/>
      <c r="K4" s="163"/>
    </row>
    <row r="5" spans="1:11" ht="15" customHeight="1" x14ac:dyDescent="0.25">
      <c r="A5" s="163"/>
      <c r="B5" s="163"/>
      <c r="C5" s="163"/>
      <c r="D5" s="163"/>
      <c r="E5" s="163"/>
      <c r="F5" s="163"/>
      <c r="G5" s="163"/>
      <c r="H5" s="163"/>
      <c r="I5" s="163"/>
      <c r="J5" s="163"/>
      <c r="K5" s="163"/>
    </row>
    <row r="6" spans="1:11" ht="20.25" customHeight="1" x14ac:dyDescent="0.25">
      <c r="A6" s="168" t="s">
        <v>323</v>
      </c>
      <c r="B6" s="168"/>
      <c r="C6" s="168"/>
      <c r="D6" s="168"/>
      <c r="E6" s="168"/>
      <c r="F6" s="168"/>
      <c r="G6" s="168"/>
      <c r="H6" s="168"/>
      <c r="I6" s="168"/>
      <c r="J6" s="168"/>
      <c r="K6" s="168"/>
    </row>
    <row r="7" spans="1:11" ht="35.25" customHeight="1" x14ac:dyDescent="0.25">
      <c r="A7" s="169" t="s">
        <v>324</v>
      </c>
      <c r="B7" s="169" t="s">
        <v>325</v>
      </c>
      <c r="C7" s="169" t="s">
        <v>326</v>
      </c>
      <c r="D7" s="169"/>
      <c r="E7" s="169"/>
      <c r="F7" s="169"/>
      <c r="G7" s="169"/>
      <c r="H7" s="169"/>
      <c r="I7" s="169"/>
      <c r="J7" s="169" t="s">
        <v>327</v>
      </c>
      <c r="K7" s="169" t="s">
        <v>328</v>
      </c>
    </row>
    <row r="8" spans="1:11" ht="35.25" customHeight="1" x14ac:dyDescent="0.25">
      <c r="A8" s="169"/>
      <c r="B8" s="169"/>
      <c r="C8" s="169" t="s">
        <v>329</v>
      </c>
      <c r="D8" s="169"/>
      <c r="E8" s="170"/>
      <c r="F8" s="169"/>
      <c r="G8" s="169" t="s">
        <v>330</v>
      </c>
      <c r="H8" s="169"/>
      <c r="I8" s="169"/>
      <c r="J8" s="169"/>
      <c r="K8" s="169"/>
    </row>
    <row r="9" spans="1:11" ht="35.25" customHeight="1" x14ac:dyDescent="0.25">
      <c r="A9" s="169"/>
      <c r="B9" s="169"/>
      <c r="C9" s="104">
        <v>0.02</v>
      </c>
      <c r="D9" s="104">
        <v>0.03</v>
      </c>
      <c r="E9" s="120">
        <v>0.02</v>
      </c>
      <c r="F9" s="104">
        <v>0.05</v>
      </c>
      <c r="G9" s="103" t="s">
        <v>331</v>
      </c>
      <c r="H9" s="169" t="s">
        <v>332</v>
      </c>
      <c r="I9" s="169"/>
      <c r="J9" s="169"/>
      <c r="K9" s="169"/>
    </row>
    <row r="10" spans="1:11" ht="22.5" customHeight="1" x14ac:dyDescent="0.25">
      <c r="A10" s="105" t="s">
        <v>333</v>
      </c>
      <c r="B10" s="106" t="s">
        <v>334</v>
      </c>
      <c r="C10" s="107">
        <v>1</v>
      </c>
      <c r="D10" s="107">
        <v>1</v>
      </c>
      <c r="E10" s="107">
        <v>1</v>
      </c>
      <c r="F10" s="107">
        <v>1</v>
      </c>
      <c r="G10" s="107">
        <v>1</v>
      </c>
      <c r="H10" s="172">
        <v>1</v>
      </c>
      <c r="I10" s="172"/>
      <c r="J10" s="108"/>
      <c r="K10" s="109"/>
    </row>
    <row r="11" spans="1:11" ht="22.5" customHeight="1" x14ac:dyDescent="0.25">
      <c r="A11" s="105" t="s">
        <v>335</v>
      </c>
      <c r="B11" s="106" t="s">
        <v>336</v>
      </c>
      <c r="C11" s="110">
        <v>0.03</v>
      </c>
      <c r="D11" s="110">
        <f>C11</f>
        <v>0.03</v>
      </c>
      <c r="E11" s="110">
        <f>C11</f>
        <v>0.03</v>
      </c>
      <c r="F11" s="110">
        <f>C11</f>
        <v>0.03</v>
      </c>
      <c r="G11" s="110">
        <v>3.4199999999999994E-2</v>
      </c>
      <c r="H11" s="173">
        <v>0.04</v>
      </c>
      <c r="I11" s="173"/>
      <c r="J11" s="108" t="s">
        <v>334</v>
      </c>
      <c r="K11" s="111" t="s">
        <v>337</v>
      </c>
    </row>
    <row r="12" spans="1:11" ht="22.5" customHeight="1" x14ac:dyDescent="0.25">
      <c r="A12" s="105" t="s">
        <v>338</v>
      </c>
      <c r="B12" s="106" t="s">
        <v>339</v>
      </c>
      <c r="C12" s="110">
        <v>6.1600000000000002E-2</v>
      </c>
      <c r="D12" s="110">
        <f t="shared" ref="D12:D13" si="0">C12</f>
        <v>6.1600000000000002E-2</v>
      </c>
      <c r="E12" s="110">
        <f t="shared" ref="E12:E13" si="1">C12</f>
        <v>6.1600000000000002E-2</v>
      </c>
      <c r="F12" s="110">
        <f t="shared" ref="F12:F13" si="2">C12</f>
        <v>6.1600000000000002E-2</v>
      </c>
      <c r="G12" s="112">
        <v>4.9399999999999999E-2</v>
      </c>
      <c r="H12" s="174">
        <v>6.1600000000000002E-2</v>
      </c>
      <c r="I12" s="174"/>
      <c r="J12" s="108" t="s">
        <v>334</v>
      </c>
      <c r="K12" s="111" t="s">
        <v>340</v>
      </c>
    </row>
    <row r="13" spans="1:11" ht="22.5" customHeight="1" x14ac:dyDescent="0.25">
      <c r="A13" s="105" t="s">
        <v>341</v>
      </c>
      <c r="B13" s="106" t="s">
        <v>342</v>
      </c>
      <c r="C13" s="110">
        <v>0.01</v>
      </c>
      <c r="D13" s="110">
        <f t="shared" si="0"/>
        <v>0.01</v>
      </c>
      <c r="E13" s="110">
        <f t="shared" si="1"/>
        <v>0.01</v>
      </c>
      <c r="F13" s="110">
        <f t="shared" si="2"/>
        <v>0.01</v>
      </c>
      <c r="G13" s="110">
        <v>9.6469999999999993E-3</v>
      </c>
      <c r="H13" s="173">
        <v>9.6469999999999993E-3</v>
      </c>
      <c r="I13" s="173"/>
      <c r="J13" s="108" t="s">
        <v>334</v>
      </c>
      <c r="K13" s="111" t="s">
        <v>343</v>
      </c>
    </row>
    <row r="14" spans="1:11" ht="22.5" customHeight="1" x14ac:dyDescent="0.25">
      <c r="A14" s="105" t="s">
        <v>344</v>
      </c>
      <c r="B14" s="112"/>
      <c r="C14" s="113">
        <f>SUM(C15:C16)</f>
        <v>0.02</v>
      </c>
      <c r="D14" s="113">
        <f>SUM(D15:D16)</f>
        <v>0.02</v>
      </c>
      <c r="E14" s="113">
        <f>SUM(E15:E16)</f>
        <v>0.02</v>
      </c>
      <c r="F14" s="113">
        <f>SUM(F15:F16)</f>
        <v>0.02</v>
      </c>
      <c r="G14" s="113">
        <f>SUM(G15:G16)</f>
        <v>1.29E-2</v>
      </c>
      <c r="H14" s="175">
        <f>SUM(H15:I16)</f>
        <v>1.77E-2</v>
      </c>
      <c r="I14" s="175"/>
      <c r="J14" s="114" t="s">
        <v>334</v>
      </c>
      <c r="K14" s="109"/>
    </row>
    <row r="15" spans="1:11" ht="22.5" customHeight="1" x14ac:dyDescent="0.25">
      <c r="A15" s="105" t="s">
        <v>345</v>
      </c>
      <c r="B15" s="106" t="s">
        <v>346</v>
      </c>
      <c r="C15" s="110">
        <v>0.01</v>
      </c>
      <c r="D15" s="110">
        <f>C15</f>
        <v>0.01</v>
      </c>
      <c r="E15" s="110">
        <f>C15</f>
        <v>0.01</v>
      </c>
      <c r="F15" s="110">
        <f>C15</f>
        <v>0.01</v>
      </c>
      <c r="G15" s="110">
        <v>5.3E-3</v>
      </c>
      <c r="H15" s="173">
        <v>8.0000000000000002E-3</v>
      </c>
      <c r="I15" s="173"/>
      <c r="J15" s="108" t="s">
        <v>334</v>
      </c>
      <c r="K15" s="111" t="s">
        <v>347</v>
      </c>
    </row>
    <row r="16" spans="1:11" ht="22.5" customHeight="1" x14ac:dyDescent="0.25">
      <c r="A16" s="105" t="s">
        <v>348</v>
      </c>
      <c r="B16" s="106" t="s">
        <v>349</v>
      </c>
      <c r="C16" s="110">
        <v>0.01</v>
      </c>
      <c r="D16" s="110">
        <f>C16</f>
        <v>0.01</v>
      </c>
      <c r="E16" s="110">
        <f>C16</f>
        <v>0.01</v>
      </c>
      <c r="F16" s="110">
        <f>C16</f>
        <v>0.01</v>
      </c>
      <c r="G16" s="110">
        <v>7.6E-3</v>
      </c>
      <c r="H16" s="173">
        <v>9.7000000000000003E-3</v>
      </c>
      <c r="I16" s="173"/>
      <c r="J16" s="108" t="s">
        <v>334</v>
      </c>
      <c r="K16" s="111" t="s">
        <v>350</v>
      </c>
    </row>
    <row r="17" spans="1:13" ht="22.5" customHeight="1" x14ac:dyDescent="0.25">
      <c r="A17" s="105" t="s">
        <v>351</v>
      </c>
      <c r="B17" s="106" t="s">
        <v>352</v>
      </c>
      <c r="C17" s="113">
        <f>SUM(C18:C20)</f>
        <v>4.65E-2</v>
      </c>
      <c r="D17" s="113">
        <f>SUM(D18:D20)</f>
        <v>5.1499999999999997E-2</v>
      </c>
      <c r="E17" s="113">
        <f>SUM(E18:E20)</f>
        <v>5.6499999999999995E-2</v>
      </c>
      <c r="F17" s="113">
        <f>SUM(F18:F20)</f>
        <v>6.1499999999999999E-2</v>
      </c>
      <c r="G17" s="113">
        <f>SUM(G18:G20)</f>
        <v>3.6499999999999998E-2</v>
      </c>
      <c r="H17" s="175">
        <f>SUM(H18:I20)</f>
        <v>6.1499999999999999E-2</v>
      </c>
      <c r="I17" s="175"/>
      <c r="J17" s="114" t="s">
        <v>353</v>
      </c>
      <c r="K17" s="109"/>
    </row>
    <row r="18" spans="1:13" ht="22.5" customHeight="1" x14ac:dyDescent="0.25">
      <c r="A18" s="105" t="s">
        <v>354</v>
      </c>
      <c r="B18" s="112" t="s">
        <v>355</v>
      </c>
      <c r="C18" s="115">
        <v>0.01</v>
      </c>
      <c r="D18" s="115">
        <v>1.4999999999999999E-2</v>
      </c>
      <c r="E18" s="115">
        <v>0.02</v>
      </c>
      <c r="F18" s="115">
        <v>2.5000000000000001E-2</v>
      </c>
      <c r="G18" s="115" t="s">
        <v>356</v>
      </c>
      <c r="H18" s="176">
        <v>2.5000000000000001E-2</v>
      </c>
      <c r="I18" s="176"/>
      <c r="J18" s="108" t="s">
        <v>353</v>
      </c>
      <c r="K18" s="111" t="s">
        <v>357</v>
      </c>
      <c r="L18" s="40"/>
    </row>
    <row r="19" spans="1:13" ht="22.5" customHeight="1" x14ac:dyDescent="0.25">
      <c r="A19" s="105" t="s">
        <v>358</v>
      </c>
      <c r="B19" s="112" t="s">
        <v>358</v>
      </c>
      <c r="C19" s="110">
        <v>6.4999999999999997E-3</v>
      </c>
      <c r="D19" s="110">
        <v>6.4999999999999997E-3</v>
      </c>
      <c r="E19" s="110">
        <v>6.4999999999999997E-3</v>
      </c>
      <c r="F19" s="110">
        <v>6.4999999999999997E-3</v>
      </c>
      <c r="G19" s="110">
        <v>6.4999999999999997E-3</v>
      </c>
      <c r="H19" s="173">
        <v>6.4999999999999997E-3</v>
      </c>
      <c r="I19" s="173"/>
      <c r="J19" s="108" t="s">
        <v>353</v>
      </c>
      <c r="K19" s="116">
        <v>6.4999999999999997E-3</v>
      </c>
      <c r="L19" s="40"/>
    </row>
    <row r="20" spans="1:13" ht="22.5" customHeight="1" x14ac:dyDescent="0.25">
      <c r="A20" s="105" t="s">
        <v>359</v>
      </c>
      <c r="B20" s="112" t="s">
        <v>356</v>
      </c>
      <c r="C20" s="110">
        <v>0.03</v>
      </c>
      <c r="D20" s="110">
        <v>0.03</v>
      </c>
      <c r="E20" s="110">
        <v>0.03</v>
      </c>
      <c r="F20" s="110">
        <v>0.03</v>
      </c>
      <c r="G20" s="110">
        <v>0.03</v>
      </c>
      <c r="H20" s="173">
        <v>0.03</v>
      </c>
      <c r="I20" s="173"/>
      <c r="J20" s="108" t="s">
        <v>353</v>
      </c>
      <c r="K20" s="116">
        <v>0.03</v>
      </c>
      <c r="L20" s="40"/>
    </row>
    <row r="21" spans="1:13" ht="22.5" customHeight="1" x14ac:dyDescent="0.25">
      <c r="A21" s="105" t="s">
        <v>360</v>
      </c>
      <c r="B21" s="112" t="s">
        <v>361</v>
      </c>
      <c r="C21" s="117">
        <v>4.4999999999999998E-2</v>
      </c>
      <c r="D21" s="117">
        <v>4.4999999999999998E-2</v>
      </c>
      <c r="E21" s="117">
        <v>4.4999999999999998E-2</v>
      </c>
      <c r="F21" s="117">
        <v>4.4999999999999998E-2</v>
      </c>
      <c r="G21" s="117">
        <v>4.4999999999999998E-2</v>
      </c>
      <c r="H21" s="171">
        <v>4.4999999999999998E-2</v>
      </c>
      <c r="I21" s="171"/>
      <c r="J21" s="108" t="s">
        <v>353</v>
      </c>
      <c r="K21" s="116">
        <v>4.4999999999999998E-2</v>
      </c>
      <c r="L21" s="40" t="s">
        <v>362</v>
      </c>
      <c r="M21" s="40"/>
    </row>
    <row r="22" spans="1:13" x14ac:dyDescent="0.25">
      <c r="A22" s="177"/>
      <c r="B22" s="177"/>
      <c r="C22" s="177"/>
      <c r="D22" s="177"/>
      <c r="E22" s="177"/>
      <c r="F22" s="177"/>
      <c r="G22" s="177"/>
      <c r="H22" s="177"/>
      <c r="I22" s="177"/>
      <c r="J22" s="177"/>
      <c r="K22" s="121"/>
    </row>
    <row r="23" spans="1:13" x14ac:dyDescent="0.25">
      <c r="A23" s="178" t="s">
        <v>363</v>
      </c>
      <c r="B23" s="178"/>
      <c r="C23" s="179" t="s">
        <v>364</v>
      </c>
      <c r="D23" s="179"/>
      <c r="E23" s="179"/>
      <c r="F23" s="179"/>
      <c r="G23" s="179"/>
      <c r="H23" s="179"/>
      <c r="I23" s="179"/>
      <c r="J23" s="179"/>
      <c r="K23" s="122"/>
    </row>
    <row r="24" spans="1:13" x14ac:dyDescent="0.25">
      <c r="A24" s="178"/>
      <c r="B24" s="178"/>
      <c r="C24" s="180" t="s">
        <v>365</v>
      </c>
      <c r="D24" s="180"/>
      <c r="E24" s="180"/>
      <c r="F24" s="180"/>
      <c r="G24" s="180"/>
      <c r="H24" s="180"/>
      <c r="I24" s="180"/>
      <c r="J24" s="180"/>
      <c r="K24" s="122"/>
    </row>
    <row r="25" spans="1:13" ht="22.5" customHeight="1" x14ac:dyDescent="0.25">
      <c r="A25" s="181" t="s">
        <v>366</v>
      </c>
      <c r="B25" s="181"/>
      <c r="C25" s="118">
        <f t="shared" ref="C25:H25" si="3">(1+(C11+C14))*(1+C13)*(1+C12)-1</f>
        <v>0.12582680000000002</v>
      </c>
      <c r="D25" s="118">
        <f t="shared" si="3"/>
        <v>0.12582680000000002</v>
      </c>
      <c r="E25" s="118">
        <f t="shared" si="3"/>
        <v>0.12582680000000002</v>
      </c>
      <c r="F25" s="118">
        <f t="shared" si="3"/>
        <v>0.12582680000000002</v>
      </c>
      <c r="G25" s="118">
        <f t="shared" si="3"/>
        <v>0.10942712156077983</v>
      </c>
      <c r="H25" s="182">
        <f t="shared" si="3"/>
        <v>0.13368649562504031</v>
      </c>
      <c r="I25" s="182"/>
      <c r="J25" s="183"/>
      <c r="K25" s="122"/>
    </row>
    <row r="26" spans="1:13" ht="22.5" customHeight="1" x14ac:dyDescent="0.25">
      <c r="A26" s="181" t="s">
        <v>367</v>
      </c>
      <c r="B26" s="181"/>
      <c r="C26" s="118">
        <f t="shared" ref="C26:H26" si="4">(1-(C17+C21))</f>
        <v>0.90849999999999997</v>
      </c>
      <c r="D26" s="118">
        <f t="shared" si="4"/>
        <v>0.90349999999999997</v>
      </c>
      <c r="E26" s="118">
        <f t="shared" si="4"/>
        <v>0.89849999999999997</v>
      </c>
      <c r="F26" s="118">
        <f t="shared" si="4"/>
        <v>0.89349999999999996</v>
      </c>
      <c r="G26" s="118">
        <f t="shared" si="4"/>
        <v>0.91849999999999998</v>
      </c>
      <c r="H26" s="182">
        <f t="shared" si="4"/>
        <v>0.89349999999999996</v>
      </c>
      <c r="I26" s="182"/>
      <c r="J26" s="183"/>
      <c r="K26" s="122"/>
    </row>
    <row r="27" spans="1:13" ht="11.25" customHeight="1" x14ac:dyDescent="0.25">
      <c r="A27" s="184" t="s">
        <v>368</v>
      </c>
      <c r="B27" s="184"/>
      <c r="C27" s="184">
        <f t="shared" ref="C27:H27" si="5">(1+C25)/C26-1</f>
        <v>0.23921496973032474</v>
      </c>
      <c r="D27" s="184">
        <f t="shared" si="5"/>
        <v>0.24607282789153295</v>
      </c>
      <c r="E27" s="184">
        <f t="shared" si="5"/>
        <v>0.25300701168614359</v>
      </c>
      <c r="F27" s="184">
        <f t="shared" si="5"/>
        <v>0.26001880246222719</v>
      </c>
      <c r="G27" s="184">
        <f t="shared" si="5"/>
        <v>0.20786839582011951</v>
      </c>
      <c r="H27" s="184">
        <f t="shared" si="5"/>
        <v>0.26881532806383923</v>
      </c>
      <c r="I27" s="184"/>
      <c r="J27" s="183"/>
      <c r="K27" s="122"/>
    </row>
    <row r="28" spans="1:13" ht="11.25" customHeight="1" x14ac:dyDescent="0.25">
      <c r="A28" s="184"/>
      <c r="B28" s="184"/>
      <c r="C28" s="184"/>
      <c r="D28" s="184"/>
      <c r="E28" s="184"/>
      <c r="F28" s="184"/>
      <c r="G28" s="184"/>
      <c r="H28" s="184"/>
      <c r="I28" s="184"/>
      <c r="J28" s="183"/>
      <c r="K28" s="122"/>
    </row>
    <row r="29" spans="1:13" x14ac:dyDescent="0.25">
      <c r="A29" s="185" t="s">
        <v>369</v>
      </c>
      <c r="B29" s="185"/>
      <c r="C29" s="185"/>
      <c r="D29" s="185"/>
      <c r="E29" s="185"/>
      <c r="F29" s="185"/>
      <c r="G29" s="185"/>
      <c r="H29" s="185"/>
      <c r="I29" s="185"/>
      <c r="J29" s="185"/>
      <c r="K29" s="122"/>
    </row>
    <row r="30" spans="1:13" ht="97.5" customHeight="1" x14ac:dyDescent="0.25">
      <c r="A30" s="186" t="s">
        <v>377</v>
      </c>
      <c r="B30" s="186"/>
      <c r="C30" s="186"/>
      <c r="D30" s="186"/>
      <c r="E30" s="186"/>
      <c r="F30" s="186"/>
      <c r="G30" s="186"/>
      <c r="H30" s="186"/>
      <c r="I30" s="186"/>
      <c r="J30" s="186"/>
      <c r="K30" s="123"/>
    </row>
    <row r="31" spans="1:13" x14ac:dyDescent="0.25">
      <c r="A31" s="41" t="s">
        <v>370</v>
      </c>
      <c r="B31" s="41"/>
      <c r="C31" s="41"/>
      <c r="D31" s="41"/>
      <c r="E31" s="41"/>
      <c r="F31" s="41"/>
      <c r="G31" s="41"/>
    </row>
    <row r="32" spans="1:13" ht="39.950000000000003" customHeight="1" x14ac:dyDescent="0.25"/>
    <row r="33" spans="1:13" ht="50.1" customHeight="1" x14ac:dyDescent="0.25">
      <c r="A33" s="164" t="str">
        <f>'Orçamento Sintético'!D239</f>
        <v>________________________________________
MAIRA DE ALMEIDA QUEIROZ DORNELAS
Engenheira Civil - CREA/MG 24.1337/D</v>
      </c>
      <c r="B33" s="164"/>
      <c r="C33" s="164"/>
      <c r="D33" s="164"/>
      <c r="E33" s="164"/>
      <c r="F33" s="164"/>
      <c r="G33" s="164"/>
      <c r="I33" s="164" t="str">
        <f>'Orçamento Sintético'!F239</f>
        <v>________________________________________
WELLINGTON RODRIGO FERNANDES
Prefeito Municipal de Patrocínio</v>
      </c>
      <c r="J33" s="164"/>
      <c r="K33" s="164"/>
      <c r="L33" s="48"/>
      <c r="M33" s="48"/>
    </row>
  </sheetData>
  <mergeCells count="46">
    <mergeCell ref="A29:J29"/>
    <mergeCell ref="A30:J30"/>
    <mergeCell ref="C27:C28"/>
    <mergeCell ref="D27:D28"/>
    <mergeCell ref="E27:E28"/>
    <mergeCell ref="F27:F28"/>
    <mergeCell ref="G27:G28"/>
    <mergeCell ref="H27:I28"/>
    <mergeCell ref="A22:J22"/>
    <mergeCell ref="A23:B24"/>
    <mergeCell ref="C23:J23"/>
    <mergeCell ref="C24:J24"/>
    <mergeCell ref="A25:B25"/>
    <mergeCell ref="H25:I25"/>
    <mergeCell ref="J25:J28"/>
    <mergeCell ref="A26:B26"/>
    <mergeCell ref="H26:I26"/>
    <mergeCell ref="A27:B28"/>
    <mergeCell ref="H21:I21"/>
    <mergeCell ref="H10:I10"/>
    <mergeCell ref="H11:I11"/>
    <mergeCell ref="H12:I12"/>
    <mergeCell ref="H13:I13"/>
    <mergeCell ref="H14:I14"/>
    <mergeCell ref="H15:I15"/>
    <mergeCell ref="H16:I16"/>
    <mergeCell ref="H17:I17"/>
    <mergeCell ref="H18:I18"/>
    <mergeCell ref="H19:I19"/>
    <mergeCell ref="H20:I20"/>
    <mergeCell ref="A4:K5"/>
    <mergeCell ref="A33:G33"/>
    <mergeCell ref="I33:K33"/>
    <mergeCell ref="A1:K1"/>
    <mergeCell ref="A2:H2"/>
    <mergeCell ref="J2:K2"/>
    <mergeCell ref="A3:K3"/>
    <mergeCell ref="A6:K6"/>
    <mergeCell ref="A7:A9"/>
    <mergeCell ref="B7:B9"/>
    <mergeCell ref="C7:I7"/>
    <mergeCell ref="J7:J9"/>
    <mergeCell ref="K7:K9"/>
    <mergeCell ref="C8:F8"/>
    <mergeCell ref="G8:I8"/>
    <mergeCell ref="H9:I9"/>
  </mergeCells>
  <printOptions horizontalCentered="1"/>
  <pageMargins left="0.98425196850393704" right="0.78740157480314965" top="1.1811023622047245" bottom="0.78740157480314965" header="0.11811023622047245" footer="0"/>
  <pageSetup paperSize="9" scale="85" orientation="portrait"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0"/>
  <sheetViews>
    <sheetView showGridLines="0" tabSelected="1" showOutlineSymbols="0" showWhiteSpace="0" view="pageBreakPreview" zoomScale="80" zoomScaleNormal="85" zoomScaleSheetLayoutView="80" workbookViewId="0">
      <selection activeCell="H5" sqref="H5:J5"/>
    </sheetView>
  </sheetViews>
  <sheetFormatPr defaultRowHeight="14.25" x14ac:dyDescent="0.2"/>
  <cols>
    <col min="1" max="3" width="12.625" style="7" customWidth="1"/>
    <col min="4" max="4" width="60.625" style="7" customWidth="1"/>
    <col min="5" max="6" width="11.625" style="7" customWidth="1"/>
    <col min="7" max="7" width="8.625" style="7" customWidth="1"/>
    <col min="8" max="10" width="12.625" style="7" customWidth="1"/>
    <col min="11" max="11" width="14" style="7" bestFit="1" customWidth="1"/>
    <col min="12" max="16384" width="9" style="7"/>
  </cols>
  <sheetData>
    <row r="1" spans="1:10" ht="45" customHeight="1" x14ac:dyDescent="0.2">
      <c r="A1" s="190"/>
      <c r="B1" s="190"/>
      <c r="C1" s="190"/>
      <c r="D1" s="190" t="s">
        <v>404</v>
      </c>
      <c r="E1" s="190"/>
      <c r="F1" s="190"/>
      <c r="G1" s="190"/>
      <c r="H1" s="190"/>
      <c r="I1" s="190"/>
      <c r="J1" s="190"/>
    </row>
    <row r="2" spans="1:10" ht="20.100000000000001" customHeight="1" x14ac:dyDescent="0.2">
      <c r="A2" s="190"/>
      <c r="B2" s="190"/>
      <c r="C2" s="190"/>
      <c r="D2" s="42" t="s">
        <v>373</v>
      </c>
      <c r="E2" s="191" t="s">
        <v>372</v>
      </c>
      <c r="F2" s="192"/>
      <c r="G2" s="193"/>
      <c r="H2" s="191" t="s">
        <v>0</v>
      </c>
      <c r="I2" s="192"/>
      <c r="J2" s="193"/>
    </row>
    <row r="3" spans="1:10" ht="20.100000000000001" customHeight="1" x14ac:dyDescent="0.2">
      <c r="A3" s="190"/>
      <c r="B3" s="190"/>
      <c r="C3" s="190"/>
      <c r="D3" s="43" t="str">
        <f>'Orçamento Sintético'!D3</f>
        <v>UBS PADRÃO TIPO I (MINISTÉRIO DA SAÚDE) ALVENARIA</v>
      </c>
      <c r="E3" s="194" t="str">
        <f>'Orçamento Sintético'!E3:G5</f>
        <v>SINAPI - 04/2023 -  MG
SBC - 04/2023 - MG
ORSE - 04/2023 - SE
SETOP - 01/2023 - MG - Região Triângulo e Alto Paranaíba</v>
      </c>
      <c r="F3" s="195"/>
      <c r="G3" s="196"/>
      <c r="H3" s="200" t="str">
        <f>'Orçamento Sintético'!I3</f>
        <v>ONERADO (  ) DESONERADO (X)</v>
      </c>
      <c r="I3" s="201"/>
      <c r="J3" s="202"/>
    </row>
    <row r="4" spans="1:10" ht="20.100000000000001" customHeight="1" x14ac:dyDescent="0.2">
      <c r="A4" s="190"/>
      <c r="B4" s="190"/>
      <c r="C4" s="190"/>
      <c r="D4" s="42" t="s">
        <v>374</v>
      </c>
      <c r="E4" s="194"/>
      <c r="F4" s="195"/>
      <c r="G4" s="196"/>
      <c r="H4" s="191" t="s">
        <v>375</v>
      </c>
      <c r="I4" s="192"/>
      <c r="J4" s="193"/>
    </row>
    <row r="5" spans="1:10" ht="30" customHeight="1" x14ac:dyDescent="0.2">
      <c r="A5" s="190"/>
      <c r="B5" s="190"/>
      <c r="C5" s="190"/>
      <c r="D5" s="44" t="str">
        <f>'Orçamento Sintético'!D5</f>
        <v>RUA DR. VICENTE SOARES, BAIRRO MATINHA - PATROCÍNIO/MG</v>
      </c>
      <c r="E5" s="197"/>
      <c r="F5" s="198"/>
      <c r="G5" s="199"/>
      <c r="H5" s="203">
        <f>'Orçamento Sintético'!J5</f>
        <v>45201</v>
      </c>
      <c r="I5" s="204"/>
      <c r="J5" s="205"/>
    </row>
    <row r="6" spans="1:10" ht="20.100000000000001" customHeight="1" x14ac:dyDescent="0.2">
      <c r="A6" s="187" t="s">
        <v>746</v>
      </c>
      <c r="B6" s="187"/>
      <c r="C6" s="187"/>
      <c r="D6" s="187"/>
      <c r="E6" s="187"/>
      <c r="F6" s="187"/>
      <c r="G6" s="187"/>
      <c r="H6" s="187"/>
      <c r="I6" s="187"/>
      <c r="J6" s="187"/>
    </row>
    <row r="7" spans="1:10" ht="15" x14ac:dyDescent="0.2">
      <c r="A7" s="30" t="str">
        <f>'Orçamento Sintético'!A13</f>
        <v>1.5</v>
      </c>
      <c r="B7" s="49" t="s">
        <v>2</v>
      </c>
      <c r="C7" s="30" t="s">
        <v>3</v>
      </c>
      <c r="D7" s="30" t="s">
        <v>4</v>
      </c>
      <c r="E7" s="188" t="s">
        <v>262</v>
      </c>
      <c r="F7" s="189"/>
      <c r="G7" s="31" t="s">
        <v>5</v>
      </c>
      <c r="H7" s="49" t="s">
        <v>6</v>
      </c>
      <c r="I7" s="49" t="s">
        <v>7</v>
      </c>
      <c r="J7" s="49" t="s">
        <v>9</v>
      </c>
    </row>
    <row r="8" spans="1:10" ht="28.5" customHeight="1" x14ac:dyDescent="0.2">
      <c r="A8" s="61" t="s">
        <v>263</v>
      </c>
      <c r="B8" s="62" t="str">
        <f>'Orçamento Sintético'!B13</f>
        <v>CP01</v>
      </c>
      <c r="C8" s="61" t="s">
        <v>11</v>
      </c>
      <c r="D8" s="61" t="str">
        <f>'Orçamento Sintético'!D13</f>
        <v>LOCACAO CONVENCIONAL DE OBRA, ATRAVÉS DE GABARITO DE TABUAS CORRIDAS PONTALETADAS A CADA 1,50M, SEM REAPROVEITAMENTO</v>
      </c>
      <c r="E8" s="209" t="s">
        <v>690</v>
      </c>
      <c r="F8" s="210"/>
      <c r="G8" s="63" t="s">
        <v>18</v>
      </c>
      <c r="H8" s="64">
        <v>1</v>
      </c>
      <c r="I8" s="65"/>
      <c r="J8" s="65">
        <f>SUM(J9:J14)</f>
        <v>9.4756919999999987</v>
      </c>
    </row>
    <row r="9" spans="1:10" ht="25.5" x14ac:dyDescent="0.2">
      <c r="A9" s="72" t="s">
        <v>265</v>
      </c>
      <c r="B9" s="130" t="s">
        <v>700</v>
      </c>
      <c r="C9" s="130" t="s">
        <v>700</v>
      </c>
      <c r="D9" s="130" t="s">
        <v>701</v>
      </c>
      <c r="E9" s="211" t="s">
        <v>704</v>
      </c>
      <c r="F9" s="212"/>
      <c r="G9" s="74" t="s">
        <v>703</v>
      </c>
      <c r="H9" s="75">
        <v>0.13</v>
      </c>
      <c r="I9" s="76">
        <v>24.07</v>
      </c>
      <c r="J9" s="76">
        <f t="shared" ref="J9:J10" si="0">H9*I9</f>
        <v>3.1291000000000002</v>
      </c>
    </row>
    <row r="10" spans="1:10" ht="25.5" x14ac:dyDescent="0.2">
      <c r="A10" s="130" t="s">
        <v>265</v>
      </c>
      <c r="B10" s="130" t="s">
        <v>702</v>
      </c>
      <c r="C10" s="130" t="s">
        <v>702</v>
      </c>
      <c r="D10" s="130" t="s">
        <v>267</v>
      </c>
      <c r="E10" s="211" t="s">
        <v>704</v>
      </c>
      <c r="F10" s="212"/>
      <c r="G10" s="74" t="s">
        <v>703</v>
      </c>
      <c r="H10" s="75">
        <v>0.13</v>
      </c>
      <c r="I10" s="76">
        <v>17.77</v>
      </c>
      <c r="J10" s="76">
        <f t="shared" si="0"/>
        <v>2.3100999999999998</v>
      </c>
    </row>
    <row r="11" spans="1:10" ht="25.5" x14ac:dyDescent="0.2">
      <c r="A11" s="50" t="s">
        <v>268</v>
      </c>
      <c r="B11" s="129" t="s">
        <v>691</v>
      </c>
      <c r="C11" s="129" t="s">
        <v>14</v>
      </c>
      <c r="D11" s="129" t="s">
        <v>692</v>
      </c>
      <c r="E11" s="213" t="s">
        <v>269</v>
      </c>
      <c r="F11" s="214"/>
      <c r="G11" s="134" t="s">
        <v>693</v>
      </c>
      <c r="H11" s="53">
        <v>0.02</v>
      </c>
      <c r="I11" s="54">
        <v>19.22</v>
      </c>
      <c r="J11" s="54">
        <f t="shared" ref="J11:J14" si="1">H11*I11</f>
        <v>0.38439999999999996</v>
      </c>
    </row>
    <row r="12" spans="1:10" ht="38.25" x14ac:dyDescent="0.2">
      <c r="A12" s="50" t="s">
        <v>268</v>
      </c>
      <c r="B12" s="129" t="s">
        <v>695</v>
      </c>
      <c r="C12" s="129" t="s">
        <v>14</v>
      </c>
      <c r="D12" s="129" t="s">
        <v>694</v>
      </c>
      <c r="E12" s="213" t="s">
        <v>269</v>
      </c>
      <c r="F12" s="214"/>
      <c r="G12" s="134" t="s">
        <v>272</v>
      </c>
      <c r="H12" s="53">
        <v>0.25</v>
      </c>
      <c r="I12" s="54">
        <v>8.4499999999999993</v>
      </c>
      <c r="J12" s="54">
        <f t="shared" si="1"/>
        <v>2.1124999999999998</v>
      </c>
    </row>
    <row r="13" spans="1:10" ht="25.5" x14ac:dyDescent="0.2">
      <c r="A13" s="129" t="s">
        <v>268</v>
      </c>
      <c r="B13" s="129" t="s">
        <v>696</v>
      </c>
      <c r="C13" s="129" t="s">
        <v>14</v>
      </c>
      <c r="D13" s="129" t="s">
        <v>697</v>
      </c>
      <c r="E13" s="213" t="s">
        <v>269</v>
      </c>
      <c r="F13" s="214"/>
      <c r="G13" s="134" t="s">
        <v>693</v>
      </c>
      <c r="H13" s="55">
        <v>0.01</v>
      </c>
      <c r="I13" s="54">
        <v>21.58</v>
      </c>
      <c r="J13" s="54">
        <f t="shared" si="1"/>
        <v>0.21579999999999999</v>
      </c>
    </row>
    <row r="14" spans="1:10" ht="51" x14ac:dyDescent="0.2">
      <c r="A14" s="129" t="s">
        <v>268</v>
      </c>
      <c r="B14" s="129" t="s">
        <v>698</v>
      </c>
      <c r="C14" s="129" t="s">
        <v>14</v>
      </c>
      <c r="D14" s="129" t="s">
        <v>699</v>
      </c>
      <c r="E14" s="213" t="s">
        <v>269</v>
      </c>
      <c r="F14" s="214"/>
      <c r="G14" s="134" t="s">
        <v>272</v>
      </c>
      <c r="H14" s="55">
        <v>0.317</v>
      </c>
      <c r="I14" s="54">
        <f>13.92*0.3</f>
        <v>4.1760000000000002</v>
      </c>
      <c r="J14" s="54">
        <f t="shared" si="1"/>
        <v>1.3237920000000001</v>
      </c>
    </row>
    <row r="15" spans="1:10" x14ac:dyDescent="0.2">
      <c r="A15" s="69"/>
      <c r="B15" s="70"/>
      <c r="C15" s="70"/>
      <c r="D15" s="70"/>
      <c r="E15" s="70"/>
      <c r="F15" s="70"/>
      <c r="G15" s="70"/>
      <c r="H15" s="70"/>
      <c r="I15" s="70"/>
      <c r="J15" s="71"/>
    </row>
    <row r="16" spans="1:10" ht="15" x14ac:dyDescent="0.2">
      <c r="A16" s="30" t="str">
        <f>'Orçamento Sintético'!A55</f>
        <v>6.1.4</v>
      </c>
      <c r="B16" s="49" t="s">
        <v>2</v>
      </c>
      <c r="C16" s="30" t="s">
        <v>3</v>
      </c>
      <c r="D16" s="30" t="s">
        <v>4</v>
      </c>
      <c r="E16" s="206" t="s">
        <v>262</v>
      </c>
      <c r="F16" s="206"/>
      <c r="G16" s="31" t="s">
        <v>5</v>
      </c>
      <c r="H16" s="49" t="s">
        <v>6</v>
      </c>
      <c r="I16" s="49" t="s">
        <v>7</v>
      </c>
      <c r="J16" s="49" t="s">
        <v>9</v>
      </c>
    </row>
    <row r="17" spans="1:10" ht="51" x14ac:dyDescent="0.2">
      <c r="A17" s="61" t="s">
        <v>263</v>
      </c>
      <c r="B17" s="62" t="s">
        <v>745</v>
      </c>
      <c r="C17" s="61" t="s">
        <v>11</v>
      </c>
      <c r="D17" s="61" t="s">
        <v>755</v>
      </c>
      <c r="E17" s="207" t="s">
        <v>264</v>
      </c>
      <c r="F17" s="207"/>
      <c r="G17" s="63" t="s">
        <v>18</v>
      </c>
      <c r="H17" s="64">
        <v>1</v>
      </c>
      <c r="I17" s="65"/>
      <c r="J17" s="65">
        <f>SUM(J18:J22)</f>
        <v>17.344839200000003</v>
      </c>
    </row>
    <row r="18" spans="1:10" s="15" customFormat="1" ht="38.25" x14ac:dyDescent="0.2">
      <c r="A18" s="72" t="s">
        <v>265</v>
      </c>
      <c r="B18" s="73" t="s">
        <v>747</v>
      </c>
      <c r="C18" s="72" t="s">
        <v>14</v>
      </c>
      <c r="D18" s="72" t="s">
        <v>752</v>
      </c>
      <c r="E18" s="208" t="s">
        <v>264</v>
      </c>
      <c r="F18" s="208"/>
      <c r="G18" s="74" t="s">
        <v>18</v>
      </c>
      <c r="H18" s="75">
        <v>0.11</v>
      </c>
      <c r="I18" s="76">
        <v>5.18</v>
      </c>
      <c r="J18" s="76">
        <f>I18*H18</f>
        <v>0.56979999999999997</v>
      </c>
    </row>
    <row r="19" spans="1:10" s="15" customFormat="1" ht="25.5" x14ac:dyDescent="0.2">
      <c r="A19" s="72" t="s">
        <v>265</v>
      </c>
      <c r="B19" s="73" t="s">
        <v>748</v>
      </c>
      <c r="C19" s="72" t="s">
        <v>14</v>
      </c>
      <c r="D19" s="72" t="s">
        <v>753</v>
      </c>
      <c r="E19" s="208" t="s">
        <v>264</v>
      </c>
      <c r="F19" s="208"/>
      <c r="G19" s="74" t="s">
        <v>266</v>
      </c>
      <c r="H19" s="75">
        <v>0.14666999999999999</v>
      </c>
      <c r="I19" s="76">
        <v>24.43</v>
      </c>
      <c r="J19" s="76">
        <f t="shared" ref="J19:J22" si="2">I19*H19</f>
        <v>3.5831480999999998</v>
      </c>
    </row>
    <row r="20" spans="1:10" s="15" customFormat="1" ht="25.5" x14ac:dyDescent="0.2">
      <c r="A20" s="72" t="s">
        <v>265</v>
      </c>
      <c r="B20" s="73" t="s">
        <v>749</v>
      </c>
      <c r="C20" s="72" t="s">
        <v>14</v>
      </c>
      <c r="D20" s="72" t="s">
        <v>267</v>
      </c>
      <c r="E20" s="208" t="s">
        <v>264</v>
      </c>
      <c r="F20" s="208"/>
      <c r="G20" s="74" t="s">
        <v>266</v>
      </c>
      <c r="H20" s="75">
        <v>7.3330000000000006E-2</v>
      </c>
      <c r="I20" s="76">
        <v>17.670000000000002</v>
      </c>
      <c r="J20" s="76">
        <f t="shared" si="2"/>
        <v>1.2957411000000003</v>
      </c>
    </row>
    <row r="21" spans="1:10" s="15" customFormat="1" ht="25.5" x14ac:dyDescent="0.2">
      <c r="A21" s="72" t="s">
        <v>265</v>
      </c>
      <c r="B21" s="73">
        <v>38195</v>
      </c>
      <c r="C21" s="72" t="s">
        <v>76</v>
      </c>
      <c r="D21" s="135" t="s">
        <v>741</v>
      </c>
      <c r="E21" s="208" t="s">
        <v>264</v>
      </c>
      <c r="F21" s="208"/>
      <c r="G21" s="74" t="s">
        <v>18</v>
      </c>
      <c r="H21" s="75">
        <v>0.11</v>
      </c>
      <c r="I21" s="76">
        <v>99.47</v>
      </c>
      <c r="J21" s="76">
        <f t="shared" si="2"/>
        <v>10.941699999999999</v>
      </c>
    </row>
    <row r="22" spans="1:10" s="15" customFormat="1" ht="25.5" x14ac:dyDescent="0.2">
      <c r="A22" s="50" t="s">
        <v>268</v>
      </c>
      <c r="B22" s="51" t="s">
        <v>750</v>
      </c>
      <c r="C22" s="50" t="s">
        <v>14</v>
      </c>
      <c r="D22" s="50" t="s">
        <v>751</v>
      </c>
      <c r="E22" s="215" t="s">
        <v>269</v>
      </c>
      <c r="F22" s="215"/>
      <c r="G22" s="52" t="s">
        <v>693</v>
      </c>
      <c r="H22" s="53">
        <v>0.47249999999999998</v>
      </c>
      <c r="I22" s="54">
        <v>2.02</v>
      </c>
      <c r="J22" s="54">
        <f t="shared" si="2"/>
        <v>0.95444999999999991</v>
      </c>
    </row>
    <row r="23" spans="1:10" x14ac:dyDescent="0.2">
      <c r="A23" s="69"/>
      <c r="B23" s="70"/>
      <c r="C23" s="70"/>
      <c r="D23" s="70"/>
      <c r="E23" s="70"/>
      <c r="F23" s="70"/>
      <c r="G23" s="70"/>
      <c r="H23" s="70"/>
      <c r="I23" s="70"/>
      <c r="J23" s="71"/>
    </row>
    <row r="24" spans="1:10" ht="15" x14ac:dyDescent="0.2">
      <c r="A24" s="146" t="str">
        <f>'Orçamento Sintético'!A141</f>
        <v>9.1.4</v>
      </c>
      <c r="B24" s="49" t="s">
        <v>2</v>
      </c>
      <c r="C24" s="30" t="s">
        <v>3</v>
      </c>
      <c r="D24" s="30" t="s">
        <v>4</v>
      </c>
      <c r="E24" s="206" t="s">
        <v>262</v>
      </c>
      <c r="F24" s="206"/>
      <c r="G24" s="31" t="s">
        <v>5</v>
      </c>
      <c r="H24" s="49" t="s">
        <v>6</v>
      </c>
      <c r="I24" s="49" t="s">
        <v>7</v>
      </c>
      <c r="J24" s="49" t="s">
        <v>9</v>
      </c>
    </row>
    <row r="25" spans="1:10" ht="64.5" customHeight="1" x14ac:dyDescent="0.2">
      <c r="A25" s="61" t="s">
        <v>263</v>
      </c>
      <c r="B25" s="62" t="str">
        <f>'Orçamento Sintético'!B141</f>
        <v>CP-03</v>
      </c>
      <c r="C25" s="61" t="s">
        <v>11</v>
      </c>
      <c r="D25" s="61" t="str">
        <f>'Orçamento Sintético'!D141</f>
        <v>PONTO DE EMBUTIR PARA ÁGUA FRIA EM TUBO DE PVC RÍGIDO SOLDÁVEL, DN 40MM (1 1/4"), EMBUTIDO NA ALVENARIA COM DISTÂNCIA DE ATÉ CINCO (5) METROS DA TOMADA DE ÁGUA, INCLUSIVE CONEXÕES E FIXAÇÃO DO TUBO COM ENCHIMENTO DO RASGO NA ALVENARIA/CONCRETO COM ARGAMASSA</v>
      </c>
      <c r="E25" s="207" t="s">
        <v>264</v>
      </c>
      <c r="F25" s="207"/>
      <c r="G25" s="63" t="s">
        <v>116</v>
      </c>
      <c r="H25" s="64">
        <v>1</v>
      </c>
      <c r="I25" s="65"/>
      <c r="J25" s="65">
        <f>SUM(J26:J28)</f>
        <v>227.55</v>
      </c>
    </row>
    <row r="26" spans="1:10" ht="38.25" x14ac:dyDescent="0.2">
      <c r="A26" s="145" t="s">
        <v>265</v>
      </c>
      <c r="B26" s="73" t="s">
        <v>276</v>
      </c>
      <c r="C26" s="145" t="s">
        <v>14</v>
      </c>
      <c r="D26" s="145" t="s">
        <v>277</v>
      </c>
      <c r="E26" s="208" t="s">
        <v>264</v>
      </c>
      <c r="F26" s="208"/>
      <c r="G26" s="74" t="s">
        <v>17</v>
      </c>
      <c r="H26" s="75">
        <v>5</v>
      </c>
      <c r="I26" s="76">
        <v>2.33</v>
      </c>
      <c r="J26" s="76">
        <f>I26*H26</f>
        <v>11.65</v>
      </c>
    </row>
    <row r="27" spans="1:10" ht="25.5" customHeight="1" x14ac:dyDescent="0.2">
      <c r="A27" s="145" t="s">
        <v>265</v>
      </c>
      <c r="B27" s="73" t="s">
        <v>282</v>
      </c>
      <c r="C27" s="145" t="s">
        <v>14</v>
      </c>
      <c r="D27" s="145" t="s">
        <v>283</v>
      </c>
      <c r="E27" s="208" t="s">
        <v>264</v>
      </c>
      <c r="F27" s="208"/>
      <c r="G27" s="74" t="s">
        <v>17</v>
      </c>
      <c r="H27" s="75">
        <v>5</v>
      </c>
      <c r="I27" s="76">
        <v>3.13</v>
      </c>
      <c r="J27" s="76">
        <f t="shared" ref="J27:J28" si="3">I27*H27</f>
        <v>15.649999999999999</v>
      </c>
    </row>
    <row r="28" spans="1:10" ht="51" customHeight="1" x14ac:dyDescent="0.2">
      <c r="A28" s="145" t="s">
        <v>265</v>
      </c>
      <c r="B28" s="73" t="s">
        <v>825</v>
      </c>
      <c r="C28" s="145" t="s">
        <v>14</v>
      </c>
      <c r="D28" s="145" t="s">
        <v>824</v>
      </c>
      <c r="E28" s="208" t="s">
        <v>264</v>
      </c>
      <c r="F28" s="208"/>
      <c r="G28" s="74" t="s">
        <v>17</v>
      </c>
      <c r="H28" s="75">
        <v>5</v>
      </c>
      <c r="I28" s="76">
        <v>40.049999999999997</v>
      </c>
      <c r="J28" s="76">
        <f t="shared" si="3"/>
        <v>200.25</v>
      </c>
    </row>
    <row r="29" spans="1:10" x14ac:dyDescent="0.2">
      <c r="A29" s="69"/>
      <c r="B29" s="70"/>
      <c r="C29" s="70"/>
      <c r="D29" s="70"/>
      <c r="E29" s="70"/>
      <c r="F29" s="70"/>
      <c r="G29" s="70"/>
      <c r="H29" s="70"/>
      <c r="I29" s="70"/>
      <c r="J29" s="71"/>
    </row>
    <row r="30" spans="1:10" ht="15" x14ac:dyDescent="0.2">
      <c r="A30" s="30" t="str">
        <f>'Orçamento Sintético'!A141</f>
        <v>9.1.4</v>
      </c>
      <c r="B30" s="49" t="s">
        <v>2</v>
      </c>
      <c r="C30" s="30" t="s">
        <v>3</v>
      </c>
      <c r="D30" s="30" t="s">
        <v>4</v>
      </c>
      <c r="E30" s="206" t="s">
        <v>262</v>
      </c>
      <c r="F30" s="206"/>
      <c r="G30" s="31" t="s">
        <v>5</v>
      </c>
      <c r="H30" s="49" t="s">
        <v>6</v>
      </c>
      <c r="I30" s="49" t="s">
        <v>7</v>
      </c>
      <c r="J30" s="49" t="s">
        <v>9</v>
      </c>
    </row>
    <row r="31" spans="1:10" ht="69" customHeight="1" x14ac:dyDescent="0.2">
      <c r="A31" s="61" t="s">
        <v>263</v>
      </c>
      <c r="B31" s="62" t="str">
        <f>'Orçamento Sintético'!B142</f>
        <v>CP-04</v>
      </c>
      <c r="C31" s="61" t="s">
        <v>11</v>
      </c>
      <c r="D31" s="61" t="str">
        <f>'Orçamento Sintético'!D142</f>
        <v>PONTO DE EMBUTIR PARA ÁGUA FRIA EM TUBO DE PVC RÍGIDO SOLDÁVEL, DN 50MM (1 1/2"), EMBUTIDO NA ALVENARIA COM DISTÂNCIA DE ATÉ CINCO (5) METROS DA TOMADA DE ÁGUA, INCLUSIVE CONEXÕES E FIXAÇÃO DO TUBO COM ENCHIMENTO DO RASGO NA ALVENARIA/CONCRETO COM ARGAMASSA</v>
      </c>
      <c r="E31" s="207" t="s">
        <v>264</v>
      </c>
      <c r="F31" s="207"/>
      <c r="G31" s="63" t="s">
        <v>116</v>
      </c>
      <c r="H31" s="64">
        <v>1</v>
      </c>
      <c r="I31" s="65"/>
      <c r="J31" s="65">
        <f>SUM(J32:J34)</f>
        <v>241.75</v>
      </c>
    </row>
    <row r="32" spans="1:10" ht="25.5" customHeight="1" x14ac:dyDescent="0.2">
      <c r="A32" s="145" t="s">
        <v>265</v>
      </c>
      <c r="B32" s="73" t="s">
        <v>276</v>
      </c>
      <c r="C32" s="145" t="s">
        <v>14</v>
      </c>
      <c r="D32" s="145" t="s">
        <v>277</v>
      </c>
      <c r="E32" s="208" t="s">
        <v>264</v>
      </c>
      <c r="F32" s="208"/>
      <c r="G32" s="74" t="s">
        <v>17</v>
      </c>
      <c r="H32" s="75">
        <v>5</v>
      </c>
      <c r="I32" s="76">
        <v>2.33</v>
      </c>
      <c r="J32" s="76">
        <f>I32*H32</f>
        <v>11.65</v>
      </c>
    </row>
    <row r="33" spans="1:10" ht="25.5" customHeight="1" x14ac:dyDescent="0.2">
      <c r="A33" s="145" t="s">
        <v>265</v>
      </c>
      <c r="B33" s="73" t="s">
        <v>282</v>
      </c>
      <c r="C33" s="145" t="s">
        <v>14</v>
      </c>
      <c r="D33" s="145" t="s">
        <v>283</v>
      </c>
      <c r="E33" s="208" t="s">
        <v>264</v>
      </c>
      <c r="F33" s="208"/>
      <c r="G33" s="74" t="s">
        <v>17</v>
      </c>
      <c r="H33" s="75">
        <v>5</v>
      </c>
      <c r="I33" s="76">
        <v>3.13</v>
      </c>
      <c r="J33" s="76">
        <f t="shared" ref="J33:J34" si="4">I33*H33</f>
        <v>15.649999999999999</v>
      </c>
    </row>
    <row r="34" spans="1:10" ht="51" customHeight="1" x14ac:dyDescent="0.2">
      <c r="A34" s="145" t="s">
        <v>265</v>
      </c>
      <c r="B34" s="73" t="s">
        <v>285</v>
      </c>
      <c r="C34" s="145" t="s">
        <v>14</v>
      </c>
      <c r="D34" s="145" t="s">
        <v>826</v>
      </c>
      <c r="E34" s="208" t="s">
        <v>264</v>
      </c>
      <c r="F34" s="208"/>
      <c r="G34" s="74" t="s">
        <v>17</v>
      </c>
      <c r="H34" s="75">
        <v>5</v>
      </c>
      <c r="I34" s="76">
        <v>42.89</v>
      </c>
      <c r="J34" s="76">
        <f t="shared" si="4"/>
        <v>214.45</v>
      </c>
    </row>
    <row r="35" spans="1:10" x14ac:dyDescent="0.2">
      <c r="A35" s="69"/>
      <c r="B35" s="70"/>
      <c r="C35" s="70"/>
      <c r="D35" s="70"/>
      <c r="E35" s="70"/>
      <c r="F35" s="70"/>
      <c r="G35" s="70"/>
      <c r="H35" s="70"/>
      <c r="I35" s="70"/>
      <c r="J35" s="71"/>
    </row>
    <row r="36" spans="1:10" ht="15" x14ac:dyDescent="0.2">
      <c r="A36" s="156" t="str">
        <f>'Orçamento Sintético'!A182</f>
        <v>9.4.8</v>
      </c>
      <c r="B36" s="49" t="s">
        <v>2</v>
      </c>
      <c r="C36" s="30" t="s">
        <v>3</v>
      </c>
      <c r="D36" s="30" t="s">
        <v>4</v>
      </c>
      <c r="E36" s="206" t="s">
        <v>262</v>
      </c>
      <c r="F36" s="206"/>
      <c r="G36" s="31" t="s">
        <v>5</v>
      </c>
      <c r="H36" s="49" t="s">
        <v>6</v>
      </c>
      <c r="I36" s="49" t="s">
        <v>7</v>
      </c>
      <c r="J36" s="49" t="s">
        <v>9</v>
      </c>
    </row>
    <row r="37" spans="1:10" ht="25.5" x14ac:dyDescent="0.2">
      <c r="A37" s="61" t="s">
        <v>263</v>
      </c>
      <c r="B37" s="62" t="str">
        <f>'Orçamento Sintético'!B182</f>
        <v>CP-05</v>
      </c>
      <c r="C37" s="61" t="s">
        <v>11</v>
      </c>
      <c r="D37" s="61" t="str">
        <f>'Orçamento Sintético'!D182</f>
        <v>CHUVEIRO ELÉTRICO ACESSÍVEL 220V, POTÊNCIA 6500W, FORNECIMENTO E INSTALAÇÃO</v>
      </c>
      <c r="E37" s="207" t="s">
        <v>264</v>
      </c>
      <c r="F37" s="207"/>
      <c r="G37" s="63" t="s">
        <v>16</v>
      </c>
      <c r="H37" s="64">
        <v>1</v>
      </c>
      <c r="I37" s="65"/>
      <c r="J37" s="65">
        <f>SUM(J38:J41)</f>
        <v>258.84426132699997</v>
      </c>
    </row>
    <row r="38" spans="1:10" ht="25.5" customHeight="1" x14ac:dyDescent="0.2">
      <c r="A38" s="154" t="s">
        <v>265</v>
      </c>
      <c r="B38" s="73" t="s">
        <v>286</v>
      </c>
      <c r="C38" s="154" t="s">
        <v>14</v>
      </c>
      <c r="D38" s="154" t="s">
        <v>287</v>
      </c>
      <c r="E38" s="208" t="s">
        <v>264</v>
      </c>
      <c r="F38" s="208"/>
      <c r="G38" s="74" t="s">
        <v>266</v>
      </c>
      <c r="H38" s="75">
        <v>0.48888870000000001</v>
      </c>
      <c r="I38" s="76">
        <v>19.07</v>
      </c>
      <c r="J38" s="76">
        <f>I38*H38</f>
        <v>9.3231075089999997</v>
      </c>
    </row>
    <row r="39" spans="1:10" ht="25.5" customHeight="1" x14ac:dyDescent="0.2">
      <c r="A39" s="154" t="s">
        <v>265</v>
      </c>
      <c r="B39" s="73" t="s">
        <v>288</v>
      </c>
      <c r="C39" s="154" t="s">
        <v>14</v>
      </c>
      <c r="D39" s="154" t="s">
        <v>289</v>
      </c>
      <c r="E39" s="208" t="s">
        <v>264</v>
      </c>
      <c r="F39" s="208"/>
      <c r="G39" s="74" t="s">
        <v>266</v>
      </c>
      <c r="H39" s="75">
        <v>0.48888870000000001</v>
      </c>
      <c r="I39" s="76">
        <v>23.69</v>
      </c>
      <c r="J39" s="76">
        <f t="shared" ref="J39:J41" si="5">I39*H39</f>
        <v>11.581773303</v>
      </c>
    </row>
    <row r="40" spans="1:10" ht="25.5" x14ac:dyDescent="0.2">
      <c r="A40" s="153" t="s">
        <v>268</v>
      </c>
      <c r="B40" s="57" t="s">
        <v>290</v>
      </c>
      <c r="C40" s="153" t="s">
        <v>14</v>
      </c>
      <c r="D40" s="153" t="s">
        <v>291</v>
      </c>
      <c r="E40" s="216" t="s">
        <v>269</v>
      </c>
      <c r="F40" s="216"/>
      <c r="G40" s="58" t="s">
        <v>17</v>
      </c>
      <c r="H40" s="59">
        <v>0.6283185</v>
      </c>
      <c r="I40" s="60">
        <v>0.19</v>
      </c>
      <c r="J40" s="54">
        <f t="shared" si="5"/>
        <v>0.11938051500000001</v>
      </c>
    </row>
    <row r="41" spans="1:10" x14ac:dyDescent="0.2">
      <c r="A41" s="153" t="s">
        <v>268</v>
      </c>
      <c r="B41" s="57" t="s">
        <v>292</v>
      </c>
      <c r="C41" s="153" t="s">
        <v>110</v>
      </c>
      <c r="D41" s="153" t="s">
        <v>293</v>
      </c>
      <c r="E41" s="216" t="s">
        <v>271</v>
      </c>
      <c r="F41" s="216"/>
      <c r="G41" s="58" t="s">
        <v>16</v>
      </c>
      <c r="H41" s="59">
        <v>1</v>
      </c>
      <c r="I41" s="60">
        <v>237.82</v>
      </c>
      <c r="J41" s="54">
        <f t="shared" si="5"/>
        <v>237.82</v>
      </c>
    </row>
    <row r="42" spans="1:10" x14ac:dyDescent="0.2">
      <c r="A42" s="69"/>
      <c r="B42" s="70"/>
      <c r="C42" s="70"/>
      <c r="D42" s="70"/>
      <c r="E42" s="70"/>
      <c r="F42" s="70"/>
      <c r="G42" s="70"/>
      <c r="H42" s="70"/>
      <c r="I42" s="70"/>
      <c r="J42" s="71"/>
    </row>
    <row r="43" spans="1:10" ht="15" x14ac:dyDescent="0.2">
      <c r="A43" s="156" t="str">
        <f>'Orçamento Sintético'!A200</f>
        <v>9.4.26</v>
      </c>
      <c r="B43" s="49" t="s">
        <v>2</v>
      </c>
      <c r="C43" s="30" t="s">
        <v>3</v>
      </c>
      <c r="D43" s="30" t="s">
        <v>4</v>
      </c>
      <c r="E43" s="206" t="s">
        <v>262</v>
      </c>
      <c r="F43" s="206"/>
      <c r="G43" s="31" t="s">
        <v>5</v>
      </c>
      <c r="H43" s="49" t="s">
        <v>6</v>
      </c>
      <c r="I43" s="49" t="s">
        <v>7</v>
      </c>
      <c r="J43" s="49" t="s">
        <v>9</v>
      </c>
    </row>
    <row r="44" spans="1:10" s="15" customFormat="1" ht="25.5" customHeight="1" x14ac:dyDescent="0.2">
      <c r="A44" s="61" t="s">
        <v>263</v>
      </c>
      <c r="B44" s="62" t="str">
        <f>'Orçamento Sintético'!B200</f>
        <v>CP-06</v>
      </c>
      <c r="C44" s="61" t="s">
        <v>110</v>
      </c>
      <c r="D44" s="61" t="str">
        <f>'Orçamento Sintético'!D200</f>
        <v>EXPURGO HOSPITALAR EM AÇO INOX AISI 304, COM SIFÃO  ESPESSURA 0,8MM, ACABAMENTO ESCOVADO.</v>
      </c>
      <c r="E44" s="207">
        <v>135</v>
      </c>
      <c r="F44" s="207"/>
      <c r="G44" s="63" t="s">
        <v>16</v>
      </c>
      <c r="H44" s="64">
        <v>1</v>
      </c>
      <c r="I44" s="65"/>
      <c r="J44" s="65">
        <f>SUM(J45:J51)</f>
        <v>3489.9834000000001</v>
      </c>
    </row>
    <row r="45" spans="1:10" s="15" customFormat="1" ht="25.5" x14ac:dyDescent="0.2">
      <c r="A45" s="154" t="s">
        <v>265</v>
      </c>
      <c r="B45" s="73" t="s">
        <v>294</v>
      </c>
      <c r="C45" s="154" t="s">
        <v>14</v>
      </c>
      <c r="D45" s="154" t="s">
        <v>295</v>
      </c>
      <c r="E45" s="208" t="s">
        <v>273</v>
      </c>
      <c r="F45" s="208"/>
      <c r="G45" s="74" t="s">
        <v>266</v>
      </c>
      <c r="H45" s="75">
        <v>2.5</v>
      </c>
      <c r="I45" s="76">
        <v>23.69</v>
      </c>
      <c r="J45" s="76">
        <f>I45*H45</f>
        <v>59.225000000000001</v>
      </c>
    </row>
    <row r="46" spans="1:10" s="15" customFormat="1" ht="25.5" x14ac:dyDescent="0.2">
      <c r="A46" s="154" t="s">
        <v>265</v>
      </c>
      <c r="B46" s="73" t="s">
        <v>296</v>
      </c>
      <c r="C46" s="154" t="s">
        <v>14</v>
      </c>
      <c r="D46" s="154" t="s">
        <v>297</v>
      </c>
      <c r="E46" s="208" t="s">
        <v>273</v>
      </c>
      <c r="F46" s="208"/>
      <c r="G46" s="74" t="s">
        <v>266</v>
      </c>
      <c r="H46" s="75">
        <v>2.5</v>
      </c>
      <c r="I46" s="76">
        <v>19.07</v>
      </c>
      <c r="J46" s="76">
        <f t="shared" ref="J46:J51" si="6">I46*H46</f>
        <v>47.674999999999997</v>
      </c>
    </row>
    <row r="47" spans="1:10" s="15" customFormat="1" x14ac:dyDescent="0.2">
      <c r="A47" s="153" t="s">
        <v>268</v>
      </c>
      <c r="B47" s="57" t="s">
        <v>298</v>
      </c>
      <c r="C47" s="153" t="s">
        <v>58</v>
      </c>
      <c r="D47" s="153" t="s">
        <v>299</v>
      </c>
      <c r="E47" s="216" t="s">
        <v>269</v>
      </c>
      <c r="F47" s="216"/>
      <c r="G47" s="58" t="s">
        <v>272</v>
      </c>
      <c r="H47" s="59">
        <v>0.47</v>
      </c>
      <c r="I47" s="60">
        <v>0.22</v>
      </c>
      <c r="J47" s="54">
        <f t="shared" si="6"/>
        <v>0.10339999999999999</v>
      </c>
    </row>
    <row r="48" spans="1:10" s="15" customFormat="1" x14ac:dyDescent="0.2">
      <c r="A48" s="153" t="s">
        <v>268</v>
      </c>
      <c r="B48" s="57" t="s">
        <v>300</v>
      </c>
      <c r="C48" s="153" t="s">
        <v>58</v>
      </c>
      <c r="D48" s="66" t="s">
        <v>301</v>
      </c>
      <c r="E48" s="216" t="s">
        <v>269</v>
      </c>
      <c r="F48" s="216"/>
      <c r="G48" s="58" t="s">
        <v>16</v>
      </c>
      <c r="H48" s="59">
        <v>1</v>
      </c>
      <c r="I48" s="60">
        <v>1379.02</v>
      </c>
      <c r="J48" s="54">
        <f t="shared" si="6"/>
        <v>1379.02</v>
      </c>
    </row>
    <row r="49" spans="1:10" s="15" customFormat="1" x14ac:dyDescent="0.2">
      <c r="A49" s="153" t="s">
        <v>268</v>
      </c>
      <c r="B49" s="57">
        <v>246</v>
      </c>
      <c r="C49" s="153" t="s">
        <v>76</v>
      </c>
      <c r="D49" s="153" t="s">
        <v>302</v>
      </c>
      <c r="E49" s="216" t="s">
        <v>274</v>
      </c>
      <c r="F49" s="216"/>
      <c r="G49" s="58" t="s">
        <v>266</v>
      </c>
      <c r="H49" s="59">
        <v>2.5</v>
      </c>
      <c r="I49" s="157">
        <v>13.86</v>
      </c>
      <c r="J49" s="54">
        <f t="shared" si="6"/>
        <v>34.65</v>
      </c>
    </row>
    <row r="50" spans="1:10" s="15" customFormat="1" x14ac:dyDescent="0.2">
      <c r="A50" s="153" t="s">
        <v>268</v>
      </c>
      <c r="B50" s="57">
        <v>2696</v>
      </c>
      <c r="C50" s="153" t="s">
        <v>76</v>
      </c>
      <c r="D50" s="153" t="s">
        <v>303</v>
      </c>
      <c r="E50" s="216" t="s">
        <v>274</v>
      </c>
      <c r="F50" s="216"/>
      <c r="G50" s="58" t="s">
        <v>266</v>
      </c>
      <c r="H50" s="59">
        <v>2.5</v>
      </c>
      <c r="I50" s="157">
        <v>18.399999999999999</v>
      </c>
      <c r="J50" s="54">
        <f t="shared" si="6"/>
        <v>46</v>
      </c>
    </row>
    <row r="51" spans="1:10" s="15" customFormat="1" ht="25.5" x14ac:dyDescent="0.2">
      <c r="A51" s="153" t="s">
        <v>268</v>
      </c>
      <c r="B51" s="57">
        <v>13989</v>
      </c>
      <c r="C51" s="153" t="s">
        <v>58</v>
      </c>
      <c r="D51" s="153" t="s">
        <v>304</v>
      </c>
      <c r="E51" s="216" t="s">
        <v>269</v>
      </c>
      <c r="F51" s="216"/>
      <c r="G51" s="58" t="s">
        <v>16</v>
      </c>
      <c r="H51" s="59">
        <v>1</v>
      </c>
      <c r="I51" s="54">
        <v>1923.31</v>
      </c>
      <c r="J51" s="54">
        <f t="shared" si="6"/>
        <v>1923.31</v>
      </c>
    </row>
    <row r="52" spans="1:10" x14ac:dyDescent="0.2">
      <c r="A52" s="69"/>
      <c r="B52" s="70"/>
      <c r="C52" s="70"/>
      <c r="D52" s="70"/>
      <c r="E52" s="70"/>
      <c r="F52" s="70"/>
      <c r="G52" s="70"/>
      <c r="H52" s="70"/>
      <c r="I52" s="70"/>
      <c r="J52" s="71"/>
    </row>
    <row r="53" spans="1:10" ht="15" x14ac:dyDescent="0.2">
      <c r="A53" s="156" t="str">
        <f>'Orçamento Sintético'!A207</f>
        <v>9.5.5</v>
      </c>
      <c r="B53" s="49" t="s">
        <v>2</v>
      </c>
      <c r="C53" s="30" t="s">
        <v>3</v>
      </c>
      <c r="D53" s="30" t="s">
        <v>4</v>
      </c>
      <c r="E53" s="206" t="s">
        <v>262</v>
      </c>
      <c r="F53" s="206"/>
      <c r="G53" s="31" t="s">
        <v>5</v>
      </c>
      <c r="H53" s="49" t="s">
        <v>6</v>
      </c>
      <c r="I53" s="49" t="s">
        <v>7</v>
      </c>
      <c r="J53" s="49" t="s">
        <v>9</v>
      </c>
    </row>
    <row r="54" spans="1:10" x14ac:dyDescent="0.2">
      <c r="A54" s="61" t="s">
        <v>263</v>
      </c>
      <c r="B54" s="62" t="str">
        <f>'Orçamento Sintético'!B206</f>
        <v>CP-08</v>
      </c>
      <c r="C54" s="61" t="s">
        <v>11</v>
      </c>
      <c r="D54" s="61" t="str">
        <f>'Orçamento Sintético'!D206</f>
        <v>FILTRO VOLUMETRICO MODELO VF1</v>
      </c>
      <c r="E54" s="207" t="s">
        <v>264</v>
      </c>
      <c r="F54" s="207"/>
      <c r="G54" s="158" t="s">
        <v>16</v>
      </c>
      <c r="H54" s="64">
        <v>1</v>
      </c>
      <c r="I54" s="65"/>
      <c r="J54" s="65">
        <f>SUM(J55:J59)</f>
        <v>1475.1865600000001</v>
      </c>
    </row>
    <row r="55" spans="1:10" ht="25.5" x14ac:dyDescent="0.2">
      <c r="A55" s="154" t="s">
        <v>265</v>
      </c>
      <c r="B55" s="73" t="s">
        <v>286</v>
      </c>
      <c r="C55" s="154" t="s">
        <v>14</v>
      </c>
      <c r="D55" s="154" t="s">
        <v>287</v>
      </c>
      <c r="E55" s="208" t="s">
        <v>264</v>
      </c>
      <c r="F55" s="208"/>
      <c r="G55" s="74" t="s">
        <v>266</v>
      </c>
      <c r="H55" s="75">
        <v>1</v>
      </c>
      <c r="I55" s="76">
        <v>19.07</v>
      </c>
      <c r="J55" s="76">
        <f>I55*H55</f>
        <v>19.07</v>
      </c>
    </row>
    <row r="56" spans="1:10" ht="25.5" x14ac:dyDescent="0.2">
      <c r="A56" s="154" t="s">
        <v>265</v>
      </c>
      <c r="B56" s="73" t="s">
        <v>288</v>
      </c>
      <c r="C56" s="154" t="s">
        <v>14</v>
      </c>
      <c r="D56" s="154" t="s">
        <v>289</v>
      </c>
      <c r="E56" s="208" t="s">
        <v>264</v>
      </c>
      <c r="F56" s="208"/>
      <c r="G56" s="74" t="s">
        <v>266</v>
      </c>
      <c r="H56" s="75">
        <v>1</v>
      </c>
      <c r="I56" s="76">
        <v>23.69</v>
      </c>
      <c r="J56" s="76">
        <f t="shared" ref="J56:J59" si="7">I56*H56</f>
        <v>23.69</v>
      </c>
    </row>
    <row r="57" spans="1:10" x14ac:dyDescent="0.2">
      <c r="A57" s="153" t="s">
        <v>268</v>
      </c>
      <c r="B57" s="57" t="s">
        <v>305</v>
      </c>
      <c r="C57" s="153" t="s">
        <v>14</v>
      </c>
      <c r="D57" s="153" t="s">
        <v>306</v>
      </c>
      <c r="E57" s="216" t="s">
        <v>269</v>
      </c>
      <c r="F57" s="216"/>
      <c r="G57" s="58" t="s">
        <v>38</v>
      </c>
      <c r="H57" s="59">
        <v>1.2E-2</v>
      </c>
      <c r="I57" s="60">
        <v>89.93</v>
      </c>
      <c r="J57" s="54">
        <f t="shared" si="7"/>
        <v>1.0791600000000001</v>
      </c>
    </row>
    <row r="58" spans="1:10" x14ac:dyDescent="0.2">
      <c r="A58" s="153" t="s">
        <v>268</v>
      </c>
      <c r="B58" s="57" t="s">
        <v>307</v>
      </c>
      <c r="C58" s="153" t="s">
        <v>14</v>
      </c>
      <c r="D58" s="153" t="s">
        <v>308</v>
      </c>
      <c r="E58" s="216" t="s">
        <v>269</v>
      </c>
      <c r="F58" s="216"/>
      <c r="G58" s="58" t="s">
        <v>16</v>
      </c>
      <c r="H58" s="59">
        <v>5.0000000000000001E-3</v>
      </c>
      <c r="I58" s="60">
        <v>69.48</v>
      </c>
      <c r="J58" s="54">
        <f t="shared" si="7"/>
        <v>0.34740000000000004</v>
      </c>
    </row>
    <row r="59" spans="1:10" x14ac:dyDescent="0.2">
      <c r="A59" s="153" t="s">
        <v>268</v>
      </c>
      <c r="B59" s="57" t="s">
        <v>309</v>
      </c>
      <c r="C59" s="153" t="s">
        <v>110</v>
      </c>
      <c r="D59" s="153" t="s">
        <v>220</v>
      </c>
      <c r="E59" s="216" t="s">
        <v>269</v>
      </c>
      <c r="F59" s="216"/>
      <c r="G59" s="58" t="s">
        <v>16</v>
      </c>
      <c r="H59" s="59">
        <v>1</v>
      </c>
      <c r="I59" s="60">
        <v>1431</v>
      </c>
      <c r="J59" s="54">
        <f t="shared" si="7"/>
        <v>1431</v>
      </c>
    </row>
    <row r="60" spans="1:10" x14ac:dyDescent="0.2">
      <c r="A60" s="69"/>
      <c r="B60" s="70"/>
      <c r="C60" s="70"/>
      <c r="D60" s="70"/>
      <c r="E60" s="70"/>
      <c r="F60" s="70"/>
      <c r="G60" s="70"/>
      <c r="H60" s="70"/>
      <c r="I60" s="70"/>
      <c r="J60" s="71"/>
    </row>
    <row r="61" spans="1:10" ht="15" x14ac:dyDescent="0.2">
      <c r="A61" s="30" t="str">
        <f>'Orçamento Sintético'!A207</f>
        <v>9.5.5</v>
      </c>
      <c r="B61" s="49" t="s">
        <v>2</v>
      </c>
      <c r="C61" s="30" t="s">
        <v>3</v>
      </c>
      <c r="D61" s="30" t="s">
        <v>4</v>
      </c>
      <c r="E61" s="206" t="s">
        <v>262</v>
      </c>
      <c r="F61" s="206"/>
      <c r="G61" s="31" t="s">
        <v>5</v>
      </c>
      <c r="H61" s="49" t="s">
        <v>6</v>
      </c>
      <c r="I61" s="49" t="s">
        <v>7</v>
      </c>
      <c r="J61" s="49" t="s">
        <v>9</v>
      </c>
    </row>
    <row r="62" spans="1:10" x14ac:dyDescent="0.2">
      <c r="A62" s="61" t="s">
        <v>263</v>
      </c>
      <c r="B62" s="62" t="str">
        <f>'Orçamento Sintético'!B207</f>
        <v>CP-09</v>
      </c>
      <c r="C62" s="61" t="s">
        <v>11</v>
      </c>
      <c r="D62" s="61" t="str">
        <f>'Orçamento Sintético'!D207</f>
        <v>FREIO D'ÁGUA Ø100</v>
      </c>
      <c r="E62" s="207" t="s">
        <v>264</v>
      </c>
      <c r="F62" s="207"/>
      <c r="G62" s="158" t="s">
        <v>16</v>
      </c>
      <c r="H62" s="64">
        <v>1</v>
      </c>
      <c r="I62" s="65"/>
      <c r="J62" s="65">
        <f>SUM(J63:J67)</f>
        <v>120.68635</v>
      </c>
    </row>
    <row r="63" spans="1:10" ht="25.5" x14ac:dyDescent="0.2">
      <c r="A63" s="154" t="s">
        <v>265</v>
      </c>
      <c r="B63" s="73" t="s">
        <v>286</v>
      </c>
      <c r="C63" s="154" t="s">
        <v>14</v>
      </c>
      <c r="D63" s="154" t="s">
        <v>287</v>
      </c>
      <c r="E63" s="208" t="s">
        <v>264</v>
      </c>
      <c r="F63" s="208"/>
      <c r="G63" s="74" t="s">
        <v>266</v>
      </c>
      <c r="H63" s="75">
        <v>0.09</v>
      </c>
      <c r="I63" s="76">
        <v>19.07</v>
      </c>
      <c r="J63" s="76">
        <f>I63*H63</f>
        <v>1.7162999999999999</v>
      </c>
    </row>
    <row r="64" spans="1:10" ht="25.5" x14ac:dyDescent="0.2">
      <c r="A64" s="154" t="s">
        <v>265</v>
      </c>
      <c r="B64" s="73" t="s">
        <v>288</v>
      </c>
      <c r="C64" s="154" t="s">
        <v>14</v>
      </c>
      <c r="D64" s="154" t="s">
        <v>289</v>
      </c>
      <c r="E64" s="208" t="s">
        <v>264</v>
      </c>
      <c r="F64" s="208"/>
      <c r="G64" s="74" t="s">
        <v>266</v>
      </c>
      <c r="H64" s="75">
        <v>0.09</v>
      </c>
      <c r="I64" s="76">
        <v>23.69</v>
      </c>
      <c r="J64" s="76">
        <f t="shared" ref="J64:J67" si="8">I64*H64</f>
        <v>2.1320999999999999</v>
      </c>
    </row>
    <row r="65" spans="1:10" x14ac:dyDescent="0.2">
      <c r="A65" s="153" t="s">
        <v>268</v>
      </c>
      <c r="B65" s="57" t="s">
        <v>305</v>
      </c>
      <c r="C65" s="153" t="s">
        <v>14</v>
      </c>
      <c r="D65" s="153" t="s">
        <v>306</v>
      </c>
      <c r="E65" s="216" t="s">
        <v>269</v>
      </c>
      <c r="F65" s="216"/>
      <c r="G65" s="58" t="s">
        <v>38</v>
      </c>
      <c r="H65" s="59">
        <v>7.0000000000000001E-3</v>
      </c>
      <c r="I65" s="56">
        <v>89.93</v>
      </c>
      <c r="J65" s="54">
        <f t="shared" si="8"/>
        <v>0.62951000000000001</v>
      </c>
    </row>
    <row r="66" spans="1:10" x14ac:dyDescent="0.2">
      <c r="A66" s="153" t="s">
        <v>268</v>
      </c>
      <c r="B66" s="57" t="s">
        <v>307</v>
      </c>
      <c r="C66" s="153" t="s">
        <v>14</v>
      </c>
      <c r="D66" s="153" t="s">
        <v>308</v>
      </c>
      <c r="E66" s="216" t="s">
        <v>269</v>
      </c>
      <c r="F66" s="216"/>
      <c r="G66" s="58" t="s">
        <v>16</v>
      </c>
      <c r="H66" s="59">
        <v>3.0000000000000001E-3</v>
      </c>
      <c r="I66" s="60">
        <v>69.48</v>
      </c>
      <c r="J66" s="54">
        <f t="shared" si="8"/>
        <v>0.20844000000000001</v>
      </c>
    </row>
    <row r="67" spans="1:10" x14ac:dyDescent="0.2">
      <c r="A67" s="153" t="s">
        <v>268</v>
      </c>
      <c r="B67" s="57" t="s">
        <v>310</v>
      </c>
      <c r="C67" s="153" t="s">
        <v>110</v>
      </c>
      <c r="D67" s="153" t="s">
        <v>311</v>
      </c>
      <c r="E67" s="216" t="s">
        <v>269</v>
      </c>
      <c r="F67" s="216"/>
      <c r="G67" s="58" t="s">
        <v>16</v>
      </c>
      <c r="H67" s="59">
        <v>1</v>
      </c>
      <c r="I67" s="60">
        <v>116</v>
      </c>
      <c r="J67" s="54">
        <f t="shared" si="8"/>
        <v>116</v>
      </c>
    </row>
    <row r="68" spans="1:10" x14ac:dyDescent="0.2">
      <c r="A68" s="69"/>
      <c r="B68" s="70"/>
      <c r="C68" s="70"/>
      <c r="D68" s="70"/>
      <c r="E68" s="70"/>
      <c r="F68" s="70"/>
      <c r="G68" s="70"/>
      <c r="H68" s="70"/>
      <c r="I68" s="70"/>
      <c r="J68" s="71"/>
    </row>
    <row r="69" spans="1:10" ht="15" x14ac:dyDescent="0.2">
      <c r="A69" s="30" t="str">
        <f>'Orçamento Sintético'!A208</f>
        <v>9.5.6</v>
      </c>
      <c r="B69" s="49" t="s">
        <v>2</v>
      </c>
      <c r="C69" s="30" t="s">
        <v>3</v>
      </c>
      <c r="D69" s="30" t="s">
        <v>4</v>
      </c>
      <c r="E69" s="206" t="s">
        <v>262</v>
      </c>
      <c r="F69" s="206"/>
      <c r="G69" s="31" t="s">
        <v>5</v>
      </c>
      <c r="H69" s="49" t="s">
        <v>6</v>
      </c>
      <c r="I69" s="49" t="s">
        <v>7</v>
      </c>
      <c r="J69" s="49" t="s">
        <v>9</v>
      </c>
    </row>
    <row r="70" spans="1:10" x14ac:dyDescent="0.2">
      <c r="A70" s="61" t="s">
        <v>263</v>
      </c>
      <c r="B70" s="62" t="str">
        <f>'Orçamento Sintético'!B208</f>
        <v>CP-10</v>
      </c>
      <c r="C70" s="61" t="s">
        <v>11</v>
      </c>
      <c r="D70" s="61" t="str">
        <f>'Orçamento Sintético'!D208</f>
        <v>SIFÃO LADRÃO Ø100</v>
      </c>
      <c r="E70" s="207" t="s">
        <v>264</v>
      </c>
      <c r="F70" s="207"/>
      <c r="G70" s="158" t="s">
        <v>16</v>
      </c>
      <c r="H70" s="64">
        <v>1</v>
      </c>
      <c r="I70" s="65"/>
      <c r="J70" s="65">
        <f>SUM(J71:J75)</f>
        <v>138.58635000000001</v>
      </c>
    </row>
    <row r="71" spans="1:10" ht="25.5" x14ac:dyDescent="0.2">
      <c r="A71" s="154" t="s">
        <v>265</v>
      </c>
      <c r="B71" s="73" t="s">
        <v>286</v>
      </c>
      <c r="C71" s="154" t="s">
        <v>14</v>
      </c>
      <c r="D71" s="154" t="s">
        <v>287</v>
      </c>
      <c r="E71" s="208" t="s">
        <v>264</v>
      </c>
      <c r="F71" s="208"/>
      <c r="G71" s="74" t="s">
        <v>266</v>
      </c>
      <c r="H71" s="75">
        <v>0.09</v>
      </c>
      <c r="I71" s="76">
        <v>19.07</v>
      </c>
      <c r="J71" s="76">
        <f>I71*H71</f>
        <v>1.7162999999999999</v>
      </c>
    </row>
    <row r="72" spans="1:10" ht="25.5" x14ac:dyDescent="0.2">
      <c r="A72" s="154" t="s">
        <v>265</v>
      </c>
      <c r="B72" s="73" t="s">
        <v>288</v>
      </c>
      <c r="C72" s="154" t="s">
        <v>14</v>
      </c>
      <c r="D72" s="154" t="s">
        <v>289</v>
      </c>
      <c r="E72" s="208" t="s">
        <v>264</v>
      </c>
      <c r="F72" s="208"/>
      <c r="G72" s="74" t="s">
        <v>266</v>
      </c>
      <c r="H72" s="75">
        <v>0.09</v>
      </c>
      <c r="I72" s="76">
        <v>23.69</v>
      </c>
      <c r="J72" s="76">
        <f t="shared" ref="J72:J75" si="9">I72*H72</f>
        <v>2.1320999999999999</v>
      </c>
    </row>
    <row r="73" spans="1:10" x14ac:dyDescent="0.2">
      <c r="A73" s="153" t="s">
        <v>268</v>
      </c>
      <c r="B73" s="57" t="s">
        <v>305</v>
      </c>
      <c r="C73" s="153" t="s">
        <v>14</v>
      </c>
      <c r="D73" s="153" t="s">
        <v>306</v>
      </c>
      <c r="E73" s="216" t="s">
        <v>269</v>
      </c>
      <c r="F73" s="216"/>
      <c r="G73" s="58" t="s">
        <v>38</v>
      </c>
      <c r="H73" s="59">
        <v>7.0000000000000001E-3</v>
      </c>
      <c r="I73" s="60">
        <v>89.93</v>
      </c>
      <c r="J73" s="54">
        <f t="shared" si="9"/>
        <v>0.62951000000000001</v>
      </c>
    </row>
    <row r="74" spans="1:10" x14ac:dyDescent="0.2">
      <c r="A74" s="153" t="s">
        <v>268</v>
      </c>
      <c r="B74" s="57" t="s">
        <v>307</v>
      </c>
      <c r="C74" s="153" t="s">
        <v>14</v>
      </c>
      <c r="D74" s="153" t="s">
        <v>308</v>
      </c>
      <c r="E74" s="216" t="s">
        <v>269</v>
      </c>
      <c r="F74" s="216"/>
      <c r="G74" s="58" t="s">
        <v>16</v>
      </c>
      <c r="H74" s="59">
        <v>3.0000000000000001E-3</v>
      </c>
      <c r="I74" s="60">
        <v>69.48</v>
      </c>
      <c r="J74" s="54">
        <f t="shared" si="9"/>
        <v>0.20844000000000001</v>
      </c>
    </row>
    <row r="75" spans="1:10" x14ac:dyDescent="0.2">
      <c r="A75" s="153" t="s">
        <v>268</v>
      </c>
      <c r="B75" s="57" t="s">
        <v>312</v>
      </c>
      <c r="C75" s="153" t="s">
        <v>110</v>
      </c>
      <c r="D75" s="153" t="s">
        <v>313</v>
      </c>
      <c r="E75" s="216" t="s">
        <v>269</v>
      </c>
      <c r="F75" s="216"/>
      <c r="G75" s="58" t="s">
        <v>16</v>
      </c>
      <c r="H75" s="59">
        <v>1</v>
      </c>
      <c r="I75" s="60">
        <v>133.9</v>
      </c>
      <c r="J75" s="54">
        <f t="shared" si="9"/>
        <v>133.9</v>
      </c>
    </row>
    <row r="76" spans="1:10" x14ac:dyDescent="0.2">
      <c r="A76" s="69"/>
      <c r="B76" s="70"/>
      <c r="C76" s="70"/>
      <c r="D76" s="70"/>
      <c r="E76" s="70"/>
      <c r="F76" s="70"/>
      <c r="G76" s="70"/>
      <c r="H76" s="70"/>
      <c r="I76" s="70"/>
      <c r="J76" s="71"/>
    </row>
    <row r="77" spans="1:10" ht="15" x14ac:dyDescent="0.2">
      <c r="A77" s="30" t="str">
        <f>'Orçamento Sintético'!A209</f>
        <v>9.5.7</v>
      </c>
      <c r="B77" s="49" t="s">
        <v>2</v>
      </c>
      <c r="C77" s="30" t="s">
        <v>3</v>
      </c>
      <c r="D77" s="30" t="s">
        <v>4</v>
      </c>
      <c r="E77" s="206" t="s">
        <v>262</v>
      </c>
      <c r="F77" s="206"/>
      <c r="G77" s="31" t="s">
        <v>5</v>
      </c>
      <c r="H77" s="49" t="s">
        <v>6</v>
      </c>
      <c r="I77" s="49" t="s">
        <v>7</v>
      </c>
      <c r="J77" s="49" t="s">
        <v>9</v>
      </c>
    </row>
    <row r="78" spans="1:10" ht="25.5" x14ac:dyDescent="0.2">
      <c r="A78" s="61" t="s">
        <v>263</v>
      </c>
      <c r="B78" s="159" t="str">
        <f>'Orçamento Sintético'!B209</f>
        <v>CP-11</v>
      </c>
      <c r="C78" s="61" t="s">
        <v>11</v>
      </c>
      <c r="D78" s="61" t="str">
        <f>'Orçamento Sintético'!D209</f>
        <v>SISTEMA AUTOMÁTICO DE REALIMENTAÇÃO 3/4" CONTENDO BÓIA AUTOMÁTICA DE NÍVEL</v>
      </c>
      <c r="E78" s="207" t="s">
        <v>264</v>
      </c>
      <c r="F78" s="207"/>
      <c r="G78" s="158" t="s">
        <v>16</v>
      </c>
      <c r="H78" s="64">
        <v>1</v>
      </c>
      <c r="I78" s="65"/>
      <c r="J78" s="65">
        <f>SUM(J79:J81)</f>
        <v>607.30359999999996</v>
      </c>
    </row>
    <row r="79" spans="1:10" ht="25.5" x14ac:dyDescent="0.2">
      <c r="A79" s="154" t="s">
        <v>265</v>
      </c>
      <c r="B79" s="73" t="s">
        <v>279</v>
      </c>
      <c r="C79" s="154" t="s">
        <v>14</v>
      </c>
      <c r="D79" s="154" t="s">
        <v>280</v>
      </c>
      <c r="E79" s="208" t="s">
        <v>264</v>
      </c>
      <c r="F79" s="208"/>
      <c r="G79" s="74" t="s">
        <v>266</v>
      </c>
      <c r="H79" s="75">
        <v>0.61</v>
      </c>
      <c r="I79" s="76">
        <v>20.02</v>
      </c>
      <c r="J79" s="76">
        <f>I79*H79</f>
        <v>12.212199999999999</v>
      </c>
    </row>
    <row r="80" spans="1:10" ht="25.5" x14ac:dyDescent="0.2">
      <c r="A80" s="154" t="s">
        <v>265</v>
      </c>
      <c r="B80" s="73" t="s">
        <v>281</v>
      </c>
      <c r="C80" s="154" t="s">
        <v>14</v>
      </c>
      <c r="D80" s="154" t="s">
        <v>278</v>
      </c>
      <c r="E80" s="208" t="s">
        <v>264</v>
      </c>
      <c r="F80" s="208"/>
      <c r="G80" s="74" t="s">
        <v>266</v>
      </c>
      <c r="H80" s="75">
        <v>0.61</v>
      </c>
      <c r="I80" s="76">
        <v>24.74</v>
      </c>
      <c r="J80" s="76">
        <f t="shared" ref="J80:J81" si="10">I80*H80</f>
        <v>15.091399999999998</v>
      </c>
    </row>
    <row r="81" spans="1:10" ht="25.5" x14ac:dyDescent="0.2">
      <c r="A81" s="153" t="s">
        <v>268</v>
      </c>
      <c r="B81" s="57" t="s">
        <v>314</v>
      </c>
      <c r="C81" s="153" t="s">
        <v>110</v>
      </c>
      <c r="D81" s="153" t="s">
        <v>223</v>
      </c>
      <c r="E81" s="216" t="s">
        <v>271</v>
      </c>
      <c r="F81" s="216"/>
      <c r="G81" s="58" t="s">
        <v>16</v>
      </c>
      <c r="H81" s="59">
        <v>1</v>
      </c>
      <c r="I81" s="54">
        <v>580</v>
      </c>
      <c r="J81" s="54">
        <f t="shared" si="10"/>
        <v>580</v>
      </c>
    </row>
    <row r="82" spans="1:10" x14ac:dyDescent="0.2">
      <c r="A82" s="69"/>
      <c r="B82" s="70"/>
      <c r="C82" s="70"/>
      <c r="D82" s="70"/>
      <c r="E82" s="70"/>
      <c r="F82" s="70"/>
      <c r="G82" s="70"/>
      <c r="H82" s="70"/>
      <c r="I82" s="70"/>
      <c r="J82" s="71"/>
    </row>
    <row r="83" spans="1:10" ht="15" x14ac:dyDescent="0.2">
      <c r="A83" s="30" t="str">
        <f>'Orçamento Sintético'!A210</f>
        <v>9.5.8</v>
      </c>
      <c r="B83" s="49" t="s">
        <v>2</v>
      </c>
      <c r="C83" s="30" t="s">
        <v>3</v>
      </c>
      <c r="D83" s="30" t="s">
        <v>4</v>
      </c>
      <c r="E83" s="206" t="s">
        <v>262</v>
      </c>
      <c r="F83" s="206"/>
      <c r="G83" s="31" t="s">
        <v>5</v>
      </c>
      <c r="H83" s="49" t="s">
        <v>6</v>
      </c>
      <c r="I83" s="49" t="s">
        <v>7</v>
      </c>
      <c r="J83" s="49" t="s">
        <v>9</v>
      </c>
    </row>
    <row r="84" spans="1:10" x14ac:dyDescent="0.2">
      <c r="A84" s="61" t="s">
        <v>263</v>
      </c>
      <c r="B84" s="62" t="str">
        <f>'Orçamento Sintético'!B210</f>
        <v>CP-12</v>
      </c>
      <c r="C84" s="61" t="s">
        <v>11</v>
      </c>
      <c r="D84" s="61" t="str">
        <f>'Orçamento Sintético'!D210</f>
        <v>CONJUNTO FLUTUANTE DE SUCÇÃO Ø 1"</v>
      </c>
      <c r="E84" s="207" t="s">
        <v>264</v>
      </c>
      <c r="F84" s="207"/>
      <c r="G84" s="158" t="s">
        <v>16</v>
      </c>
      <c r="H84" s="64">
        <v>1</v>
      </c>
      <c r="I84" s="65"/>
      <c r="J84" s="65">
        <f>SUM(J85:J88)</f>
        <v>295.805071478</v>
      </c>
    </row>
    <row r="85" spans="1:10" ht="25.5" x14ac:dyDescent="0.2">
      <c r="A85" s="154" t="s">
        <v>265</v>
      </c>
      <c r="B85" s="73" t="s">
        <v>286</v>
      </c>
      <c r="C85" s="154" t="s">
        <v>14</v>
      </c>
      <c r="D85" s="154" t="s">
        <v>287</v>
      </c>
      <c r="E85" s="208" t="s">
        <v>264</v>
      </c>
      <c r="F85" s="208"/>
      <c r="G85" s="74" t="s">
        <v>266</v>
      </c>
      <c r="H85" s="75">
        <v>0.1145833</v>
      </c>
      <c r="I85" s="76">
        <v>19.07</v>
      </c>
      <c r="J85" s="76">
        <f>I85*H85</f>
        <v>2.1851035310000002</v>
      </c>
    </row>
    <row r="86" spans="1:10" ht="25.5" x14ac:dyDescent="0.2">
      <c r="A86" s="154" t="s">
        <v>265</v>
      </c>
      <c r="B86" s="73" t="s">
        <v>288</v>
      </c>
      <c r="C86" s="154" t="s">
        <v>14</v>
      </c>
      <c r="D86" s="154" t="s">
        <v>289</v>
      </c>
      <c r="E86" s="208" t="s">
        <v>264</v>
      </c>
      <c r="F86" s="208"/>
      <c r="G86" s="74" t="s">
        <v>266</v>
      </c>
      <c r="H86" s="75">
        <v>0.2291667</v>
      </c>
      <c r="I86" s="76">
        <v>23.69</v>
      </c>
      <c r="J86" s="76">
        <f t="shared" ref="J86:J88" si="11">I86*H86</f>
        <v>5.4289591230000003</v>
      </c>
    </row>
    <row r="87" spans="1:10" ht="25.5" x14ac:dyDescent="0.2">
      <c r="A87" s="153" t="s">
        <v>268</v>
      </c>
      <c r="B87" s="57" t="s">
        <v>290</v>
      </c>
      <c r="C87" s="153" t="s">
        <v>14</v>
      </c>
      <c r="D87" s="153" t="s">
        <v>291</v>
      </c>
      <c r="E87" s="216" t="s">
        <v>269</v>
      </c>
      <c r="F87" s="216"/>
      <c r="G87" s="58" t="s">
        <v>17</v>
      </c>
      <c r="H87" s="59">
        <v>1.0053095999999999</v>
      </c>
      <c r="I87" s="60">
        <v>0.19</v>
      </c>
      <c r="J87" s="54">
        <f t="shared" si="11"/>
        <v>0.19100882399999999</v>
      </c>
    </row>
    <row r="88" spans="1:10" x14ac:dyDescent="0.2">
      <c r="A88" s="153" t="s">
        <v>268</v>
      </c>
      <c r="B88" s="57" t="s">
        <v>315</v>
      </c>
      <c r="C88" s="153" t="s">
        <v>110</v>
      </c>
      <c r="D88" s="153" t="s">
        <v>224</v>
      </c>
      <c r="E88" s="216" t="s">
        <v>271</v>
      </c>
      <c r="F88" s="216"/>
      <c r="G88" s="58" t="s">
        <v>16</v>
      </c>
      <c r="H88" s="59">
        <v>1</v>
      </c>
      <c r="I88" s="60">
        <v>288</v>
      </c>
      <c r="J88" s="54">
        <f t="shared" si="11"/>
        <v>288</v>
      </c>
    </row>
    <row r="89" spans="1:10" x14ac:dyDescent="0.2">
      <c r="A89" s="69"/>
      <c r="B89" s="70"/>
      <c r="C89" s="70"/>
      <c r="D89" s="70"/>
      <c r="E89" s="70"/>
      <c r="F89" s="70"/>
      <c r="G89" s="70"/>
      <c r="H89" s="70"/>
      <c r="I89" s="70"/>
      <c r="J89" s="71"/>
    </row>
    <row r="90" spans="1:10" ht="15" x14ac:dyDescent="0.2">
      <c r="A90" s="156" t="str">
        <f>'Orçamento Sintético'!A211</f>
        <v>9.5.9</v>
      </c>
      <c r="B90" s="49" t="s">
        <v>2</v>
      </c>
      <c r="C90" s="30" t="s">
        <v>3</v>
      </c>
      <c r="D90" s="30" t="s">
        <v>4</v>
      </c>
      <c r="E90" s="206" t="s">
        <v>262</v>
      </c>
      <c r="F90" s="206"/>
      <c r="G90" s="31" t="s">
        <v>5</v>
      </c>
      <c r="H90" s="49" t="s">
        <v>6</v>
      </c>
      <c r="I90" s="49" t="s">
        <v>7</v>
      </c>
      <c r="J90" s="49" t="s">
        <v>9</v>
      </c>
    </row>
    <row r="91" spans="1:10" ht="25.5" x14ac:dyDescent="0.2">
      <c r="A91" s="61" t="s">
        <v>263</v>
      </c>
      <c r="B91" s="62" t="str">
        <f>'Orçamento Sintético'!B211</f>
        <v>CP-13</v>
      </c>
      <c r="C91" s="61" t="s">
        <v>11</v>
      </c>
      <c r="D91" s="61" t="str">
        <f>'Orçamento Sintético'!D211</f>
        <v>PRESSURIZADOR  (SILENCIOSO)  AUTOMÁTICO  COM  PRESSOSTATO,  POTENCIA  0,5HP  - 19mca 2.000 l/h</v>
      </c>
      <c r="E91" s="207" t="s">
        <v>264</v>
      </c>
      <c r="F91" s="207"/>
      <c r="G91" s="158" t="s">
        <v>16</v>
      </c>
      <c r="H91" s="64">
        <v>1</v>
      </c>
      <c r="I91" s="65"/>
      <c r="J91" s="65">
        <f>SUM(J92:J95)</f>
        <v>2143.8249999999998</v>
      </c>
    </row>
    <row r="92" spans="1:10" ht="25.5" x14ac:dyDescent="0.2">
      <c r="A92" s="154" t="s">
        <v>265</v>
      </c>
      <c r="B92" s="73" t="s">
        <v>286</v>
      </c>
      <c r="C92" s="154" t="s">
        <v>14</v>
      </c>
      <c r="D92" s="154" t="s">
        <v>287</v>
      </c>
      <c r="E92" s="208" t="s">
        <v>264</v>
      </c>
      <c r="F92" s="208"/>
      <c r="G92" s="74" t="s">
        <v>266</v>
      </c>
      <c r="H92" s="75">
        <v>1</v>
      </c>
      <c r="I92" s="76">
        <v>19.07</v>
      </c>
      <c r="J92" s="76">
        <f>I92*H92</f>
        <v>19.07</v>
      </c>
    </row>
    <row r="93" spans="1:10" ht="25.5" x14ac:dyDescent="0.2">
      <c r="A93" s="154" t="s">
        <v>265</v>
      </c>
      <c r="B93" s="73" t="s">
        <v>281</v>
      </c>
      <c r="C93" s="154" t="s">
        <v>14</v>
      </c>
      <c r="D93" s="154" t="s">
        <v>278</v>
      </c>
      <c r="E93" s="208" t="s">
        <v>264</v>
      </c>
      <c r="F93" s="208"/>
      <c r="G93" s="74" t="s">
        <v>266</v>
      </c>
      <c r="H93" s="75">
        <v>1</v>
      </c>
      <c r="I93" s="76">
        <v>24.74</v>
      </c>
      <c r="J93" s="76">
        <f t="shared" ref="J93:J95" si="12">I93*H93</f>
        <v>24.74</v>
      </c>
    </row>
    <row r="94" spans="1:10" ht="25.5" x14ac:dyDescent="0.2">
      <c r="A94" s="153" t="s">
        <v>268</v>
      </c>
      <c r="B94" s="57" t="s">
        <v>290</v>
      </c>
      <c r="C94" s="153" t="s">
        <v>14</v>
      </c>
      <c r="D94" s="153" t="s">
        <v>291</v>
      </c>
      <c r="E94" s="216" t="s">
        <v>269</v>
      </c>
      <c r="F94" s="216"/>
      <c r="G94" s="58" t="s">
        <v>17</v>
      </c>
      <c r="H94" s="59">
        <v>0.1</v>
      </c>
      <c r="I94" s="60">
        <v>0.15</v>
      </c>
      <c r="J94" s="54">
        <f t="shared" si="12"/>
        <v>1.4999999999999999E-2</v>
      </c>
    </row>
    <row r="95" spans="1:10" ht="25.5" x14ac:dyDescent="0.2">
      <c r="A95" s="153" t="s">
        <v>268</v>
      </c>
      <c r="B95" s="57" t="s">
        <v>316</v>
      </c>
      <c r="C95" s="153" t="s">
        <v>110</v>
      </c>
      <c r="D95" s="153" t="s">
        <v>225</v>
      </c>
      <c r="E95" s="216" t="s">
        <v>271</v>
      </c>
      <c r="F95" s="216"/>
      <c r="G95" s="58" t="s">
        <v>16</v>
      </c>
      <c r="H95" s="59">
        <v>1</v>
      </c>
      <c r="I95" s="60">
        <v>2100</v>
      </c>
      <c r="J95" s="54">
        <f t="shared" si="12"/>
        <v>2100</v>
      </c>
    </row>
    <row r="96" spans="1:10" x14ac:dyDescent="0.2">
      <c r="A96" s="69"/>
      <c r="B96" s="70"/>
      <c r="C96" s="70"/>
      <c r="D96" s="70"/>
      <c r="E96" s="70"/>
      <c r="F96" s="70"/>
      <c r="G96" s="70"/>
      <c r="H96" s="70"/>
      <c r="I96" s="70"/>
      <c r="J96" s="71"/>
    </row>
    <row r="97" spans="1:10" ht="15" x14ac:dyDescent="0.2">
      <c r="A97" s="156" t="str">
        <f>'Orçamento Sintético'!A226</f>
        <v>11.3</v>
      </c>
      <c r="B97" s="49" t="s">
        <v>2</v>
      </c>
      <c r="C97" s="30" t="s">
        <v>3</v>
      </c>
      <c r="D97" s="30" t="s">
        <v>4</v>
      </c>
      <c r="E97" s="206" t="s">
        <v>262</v>
      </c>
      <c r="F97" s="206"/>
      <c r="G97" s="31" t="s">
        <v>5</v>
      </c>
      <c r="H97" s="49" t="s">
        <v>6</v>
      </c>
      <c r="I97" s="49" t="s">
        <v>7</v>
      </c>
      <c r="J97" s="49" t="s">
        <v>9</v>
      </c>
    </row>
    <row r="98" spans="1:10" ht="14.25" customHeight="1" x14ac:dyDescent="0.2">
      <c r="A98" s="61" t="s">
        <v>263</v>
      </c>
      <c r="B98" s="62" t="str">
        <f>'Orçamento Sintético'!B226</f>
        <v>CP-14</v>
      </c>
      <c r="C98" s="61" t="s">
        <v>11</v>
      </c>
      <c r="D98" s="61" t="str">
        <f>'Orçamento Sintético'!D226</f>
        <v>POSTO DE CONSUMO COMPLETO OXIGÊMIO/VÁCUO</v>
      </c>
      <c r="E98" s="207" t="s">
        <v>264</v>
      </c>
      <c r="F98" s="207"/>
      <c r="G98" s="63" t="s">
        <v>16</v>
      </c>
      <c r="H98" s="64">
        <v>1</v>
      </c>
      <c r="I98" s="65"/>
      <c r="J98" s="65">
        <f>SUM(J99:J102)</f>
        <v>109.49433568400001</v>
      </c>
    </row>
    <row r="99" spans="1:10" ht="25.5" customHeight="1" x14ac:dyDescent="0.2">
      <c r="A99" s="154" t="s">
        <v>265</v>
      </c>
      <c r="B99" s="73" t="s">
        <v>286</v>
      </c>
      <c r="C99" s="154" t="s">
        <v>14</v>
      </c>
      <c r="D99" s="154" t="s">
        <v>287</v>
      </c>
      <c r="E99" s="208" t="s">
        <v>264</v>
      </c>
      <c r="F99" s="208"/>
      <c r="G99" s="74" t="s">
        <v>266</v>
      </c>
      <c r="H99" s="75">
        <v>0.24444440000000001</v>
      </c>
      <c r="I99" s="76">
        <v>19.07</v>
      </c>
      <c r="J99" s="76">
        <f>I99*H99</f>
        <v>4.6615547080000006</v>
      </c>
    </row>
    <row r="100" spans="1:10" ht="25.5" customHeight="1" x14ac:dyDescent="0.2">
      <c r="A100" s="154" t="s">
        <v>265</v>
      </c>
      <c r="B100" s="73" t="s">
        <v>288</v>
      </c>
      <c r="C100" s="154" t="s">
        <v>14</v>
      </c>
      <c r="D100" s="154" t="s">
        <v>289</v>
      </c>
      <c r="E100" s="208" t="s">
        <v>264</v>
      </c>
      <c r="F100" s="208"/>
      <c r="G100" s="74" t="s">
        <v>266</v>
      </c>
      <c r="H100" s="75">
        <v>0.24444440000000001</v>
      </c>
      <c r="I100" s="76">
        <v>23.69</v>
      </c>
      <c r="J100" s="76">
        <f t="shared" ref="J100:J102" si="13">I100*H100</f>
        <v>5.7908878360000005</v>
      </c>
    </row>
    <row r="101" spans="1:10" ht="25.5" customHeight="1" x14ac:dyDescent="0.2">
      <c r="A101" s="153" t="s">
        <v>268</v>
      </c>
      <c r="B101" s="57" t="s">
        <v>290</v>
      </c>
      <c r="C101" s="153" t="s">
        <v>14</v>
      </c>
      <c r="D101" s="153" t="s">
        <v>291</v>
      </c>
      <c r="E101" s="216" t="s">
        <v>269</v>
      </c>
      <c r="F101" s="216"/>
      <c r="G101" s="58" t="s">
        <v>17</v>
      </c>
      <c r="H101" s="59">
        <v>0.27928760000000002</v>
      </c>
      <c r="I101" s="60">
        <v>0.15</v>
      </c>
      <c r="J101" s="54">
        <f t="shared" si="13"/>
        <v>4.1893140000000002E-2</v>
      </c>
    </row>
    <row r="102" spans="1:10" ht="38.25" customHeight="1" x14ac:dyDescent="0.2">
      <c r="A102" s="153" t="s">
        <v>268</v>
      </c>
      <c r="B102" s="57" t="s">
        <v>317</v>
      </c>
      <c r="C102" s="153" t="s">
        <v>110</v>
      </c>
      <c r="D102" s="153" t="s">
        <v>318</v>
      </c>
      <c r="E102" s="216" t="s">
        <v>269</v>
      </c>
      <c r="F102" s="216"/>
      <c r="G102" s="58" t="s">
        <v>16</v>
      </c>
      <c r="H102" s="59">
        <v>1</v>
      </c>
      <c r="I102" s="60">
        <v>99</v>
      </c>
      <c r="J102" s="54">
        <f t="shared" si="13"/>
        <v>99</v>
      </c>
    </row>
    <row r="103" spans="1:10" x14ac:dyDescent="0.2">
      <c r="A103" s="69"/>
      <c r="B103" s="70"/>
      <c r="C103" s="70"/>
      <c r="D103" s="70"/>
      <c r="E103" s="70"/>
      <c r="F103" s="70"/>
      <c r="G103" s="70"/>
      <c r="H103" s="70"/>
      <c r="I103" s="70"/>
      <c r="J103" s="71"/>
    </row>
    <row r="104" spans="1:10" ht="15" x14ac:dyDescent="0.2">
      <c r="A104" s="156" t="str">
        <f>'Orçamento Sintético'!A227</f>
        <v>11.4</v>
      </c>
      <c r="B104" s="49" t="s">
        <v>2</v>
      </c>
      <c r="C104" s="30" t="s">
        <v>3</v>
      </c>
      <c r="D104" s="30" t="s">
        <v>4</v>
      </c>
      <c r="E104" s="206" t="s">
        <v>262</v>
      </c>
      <c r="F104" s="206"/>
      <c r="G104" s="31" t="s">
        <v>5</v>
      </c>
      <c r="H104" s="49" t="s">
        <v>6</v>
      </c>
      <c r="I104" s="49" t="s">
        <v>7</v>
      </c>
      <c r="J104" s="49" t="s">
        <v>9</v>
      </c>
    </row>
    <row r="105" spans="1:10" ht="25.5" x14ac:dyDescent="0.2">
      <c r="A105" s="61" t="s">
        <v>263</v>
      </c>
      <c r="B105" s="62" t="str">
        <f>'Orçamento Sintético'!B227</f>
        <v>CP-15</v>
      </c>
      <c r="C105" s="61" t="s">
        <v>11</v>
      </c>
      <c r="D105" s="61" t="str">
        <f>'Orçamento Sintético'!D227</f>
        <v>REGULADOR PRESSÃO ALIANÇA 76506/3 ENTRA 1/8" - 7KG/H - EST. ÚNICO</v>
      </c>
      <c r="E105" s="207" t="s">
        <v>264</v>
      </c>
      <c r="F105" s="207"/>
      <c r="G105" s="63" t="s">
        <v>16</v>
      </c>
      <c r="H105" s="64">
        <v>1</v>
      </c>
      <c r="I105" s="65"/>
      <c r="J105" s="65">
        <f>SUM(J106:J108)</f>
        <v>76.367500188999998</v>
      </c>
    </row>
    <row r="106" spans="1:10" ht="25.5" x14ac:dyDescent="0.2">
      <c r="A106" s="154" t="s">
        <v>265</v>
      </c>
      <c r="B106" s="73" t="s">
        <v>286</v>
      </c>
      <c r="C106" s="154" t="s">
        <v>14</v>
      </c>
      <c r="D106" s="154" t="s">
        <v>287</v>
      </c>
      <c r="E106" s="208" t="s">
        <v>264</v>
      </c>
      <c r="F106" s="208"/>
      <c r="G106" s="74" t="s">
        <v>266</v>
      </c>
      <c r="H106" s="75">
        <v>0.1833333</v>
      </c>
      <c r="I106" s="76">
        <v>19.07</v>
      </c>
      <c r="J106" s="76">
        <f>I106*H106</f>
        <v>3.496166031</v>
      </c>
    </row>
    <row r="107" spans="1:10" ht="25.5" x14ac:dyDescent="0.2">
      <c r="A107" s="154" t="s">
        <v>265</v>
      </c>
      <c r="B107" s="73" t="s">
        <v>288</v>
      </c>
      <c r="C107" s="154" t="s">
        <v>14</v>
      </c>
      <c r="D107" s="154" t="s">
        <v>289</v>
      </c>
      <c r="E107" s="208" t="s">
        <v>264</v>
      </c>
      <c r="F107" s="208"/>
      <c r="G107" s="74" t="s">
        <v>266</v>
      </c>
      <c r="H107" s="75">
        <v>0.36666670000000001</v>
      </c>
      <c r="I107" s="76">
        <v>24.74</v>
      </c>
      <c r="J107" s="76">
        <f t="shared" ref="J107:J108" si="14">I107*H107</f>
        <v>9.0713341579999991</v>
      </c>
    </row>
    <row r="108" spans="1:10" ht="25.5" x14ac:dyDescent="0.2">
      <c r="A108" s="153" t="s">
        <v>268</v>
      </c>
      <c r="B108" s="57" t="s">
        <v>319</v>
      </c>
      <c r="C108" s="153" t="s">
        <v>110</v>
      </c>
      <c r="D108" s="153" t="s">
        <v>320</v>
      </c>
      <c r="E108" s="216" t="s">
        <v>271</v>
      </c>
      <c r="F108" s="216"/>
      <c r="G108" s="58" t="s">
        <v>16</v>
      </c>
      <c r="H108" s="59">
        <v>1</v>
      </c>
      <c r="I108" s="60">
        <v>63.8</v>
      </c>
      <c r="J108" s="54">
        <f t="shared" si="14"/>
        <v>63.8</v>
      </c>
    </row>
    <row r="109" spans="1:10" x14ac:dyDescent="0.2">
      <c r="A109" s="69"/>
      <c r="B109" s="70"/>
      <c r="C109" s="70"/>
      <c r="D109" s="70"/>
      <c r="E109" s="70"/>
      <c r="F109" s="70"/>
      <c r="G109" s="70"/>
      <c r="H109" s="70"/>
      <c r="I109" s="70"/>
      <c r="J109" s="71"/>
    </row>
    <row r="110" spans="1:10" ht="15" x14ac:dyDescent="0.2">
      <c r="A110" s="156" t="str">
        <f>'Orçamento Sintético'!A230</f>
        <v>12.1</v>
      </c>
      <c r="B110" s="49" t="s">
        <v>2</v>
      </c>
      <c r="C110" s="30" t="s">
        <v>3</v>
      </c>
      <c r="D110" s="30" t="s">
        <v>4</v>
      </c>
      <c r="E110" s="206" t="s">
        <v>262</v>
      </c>
      <c r="F110" s="206"/>
      <c r="G110" s="31" t="s">
        <v>5</v>
      </c>
      <c r="H110" s="49" t="s">
        <v>6</v>
      </c>
      <c r="I110" s="49" t="s">
        <v>7</v>
      </c>
      <c r="J110" s="49" t="s">
        <v>9</v>
      </c>
    </row>
    <row r="111" spans="1:10" ht="25.5" x14ac:dyDescent="0.2">
      <c r="A111" s="61" t="s">
        <v>263</v>
      </c>
      <c r="B111" s="62" t="str">
        <f>'Orçamento Sintético'!B230</f>
        <v>CP-16</v>
      </c>
      <c r="C111" s="61" t="s">
        <v>11</v>
      </c>
      <c r="D111" s="61" t="str">
        <f>'Orçamento Sintético'!D230</f>
        <v>BANCO INTERNO EM CONCRETO APARENTE, ESPESSURA 8 CM, ALTURA 45 CM, LARGURA 60 CM</v>
      </c>
      <c r="E111" s="207" t="s">
        <v>17</v>
      </c>
      <c r="F111" s="207"/>
      <c r="G111" s="63" t="s">
        <v>942</v>
      </c>
      <c r="H111" s="64">
        <v>1</v>
      </c>
      <c r="I111" s="65"/>
      <c r="J111" s="65">
        <f>SUM(J112:J117)</f>
        <v>268.78456</v>
      </c>
    </row>
    <row r="112" spans="1:10" ht="38.25" customHeight="1" x14ac:dyDescent="0.2">
      <c r="A112" s="72" t="s">
        <v>265</v>
      </c>
      <c r="B112" s="73" t="s">
        <v>943</v>
      </c>
      <c r="C112" s="160" t="s">
        <v>14</v>
      </c>
      <c r="D112" s="160" t="s">
        <v>948</v>
      </c>
      <c r="E112" s="208" t="s">
        <v>264</v>
      </c>
      <c r="F112" s="208"/>
      <c r="G112" s="74" t="s">
        <v>757</v>
      </c>
      <c r="H112" s="75">
        <f>2*0.024</f>
        <v>4.8000000000000001E-2</v>
      </c>
      <c r="I112" s="75">
        <v>524.89</v>
      </c>
      <c r="J112" s="76">
        <f>I112*H112</f>
        <v>25.19472</v>
      </c>
    </row>
    <row r="113" spans="1:10" ht="25.5" customHeight="1" x14ac:dyDescent="0.2">
      <c r="A113" s="72" t="s">
        <v>265</v>
      </c>
      <c r="B113" s="73" t="s">
        <v>944</v>
      </c>
      <c r="C113" s="160" t="s">
        <v>14</v>
      </c>
      <c r="D113" s="160" t="s">
        <v>949</v>
      </c>
      <c r="E113" s="208" t="s">
        <v>264</v>
      </c>
      <c r="F113" s="208"/>
      <c r="G113" s="74" t="s">
        <v>270</v>
      </c>
      <c r="H113" s="75">
        <f>2*1.4</f>
        <v>2.8</v>
      </c>
      <c r="I113" s="75">
        <v>13.52</v>
      </c>
      <c r="J113" s="76">
        <f t="shared" ref="J113:J117" si="15">I113*H113</f>
        <v>37.855999999999995</v>
      </c>
    </row>
    <row r="114" spans="1:10" ht="25.5" customHeight="1" x14ac:dyDescent="0.2">
      <c r="A114" s="72" t="s">
        <v>265</v>
      </c>
      <c r="B114" s="73" t="s">
        <v>945</v>
      </c>
      <c r="C114" s="160" t="s">
        <v>14</v>
      </c>
      <c r="D114" s="160" t="s">
        <v>950</v>
      </c>
      <c r="E114" s="208" t="s">
        <v>264</v>
      </c>
      <c r="F114" s="208"/>
      <c r="G114" s="74" t="s">
        <v>758</v>
      </c>
      <c r="H114" s="75">
        <f>2*0.76</f>
        <v>1.52</v>
      </c>
      <c r="I114" s="75">
        <v>56.15</v>
      </c>
      <c r="J114" s="76">
        <f t="shared" si="15"/>
        <v>85.347999999999999</v>
      </c>
    </row>
    <row r="115" spans="1:10" ht="25.5" customHeight="1" x14ac:dyDescent="0.2">
      <c r="A115" s="72" t="s">
        <v>265</v>
      </c>
      <c r="B115" s="73" t="s">
        <v>946</v>
      </c>
      <c r="C115" s="160" t="s">
        <v>14</v>
      </c>
      <c r="D115" s="160" t="s">
        <v>753</v>
      </c>
      <c r="E115" s="208" t="s">
        <v>264</v>
      </c>
      <c r="F115" s="208"/>
      <c r="G115" s="74" t="s">
        <v>266</v>
      </c>
      <c r="H115" s="75">
        <f>2*1.6</f>
        <v>3.2</v>
      </c>
      <c r="I115" s="75">
        <v>24.43</v>
      </c>
      <c r="J115" s="76">
        <f t="shared" si="15"/>
        <v>78.176000000000002</v>
      </c>
    </row>
    <row r="116" spans="1:10" ht="25.5" customHeight="1" x14ac:dyDescent="0.2">
      <c r="A116" s="72" t="s">
        <v>265</v>
      </c>
      <c r="B116" s="73" t="s">
        <v>702</v>
      </c>
      <c r="C116" s="160" t="s">
        <v>14</v>
      </c>
      <c r="D116" s="160" t="s">
        <v>267</v>
      </c>
      <c r="E116" s="208" t="s">
        <v>264</v>
      </c>
      <c r="F116" s="208"/>
      <c r="G116" s="74" t="s">
        <v>266</v>
      </c>
      <c r="H116" s="75">
        <f>2*1.06</f>
        <v>2.12</v>
      </c>
      <c r="I116" s="75">
        <v>17.77</v>
      </c>
      <c r="J116" s="76">
        <f t="shared" si="15"/>
        <v>37.672400000000003</v>
      </c>
    </row>
    <row r="117" spans="1:10" ht="25.5" customHeight="1" x14ac:dyDescent="0.2">
      <c r="A117" s="72" t="s">
        <v>265</v>
      </c>
      <c r="B117" s="73" t="s">
        <v>947</v>
      </c>
      <c r="C117" s="160" t="s">
        <v>14</v>
      </c>
      <c r="D117" s="160" t="s">
        <v>951</v>
      </c>
      <c r="E117" s="208" t="s">
        <v>264</v>
      </c>
      <c r="F117" s="208"/>
      <c r="G117" s="74" t="s">
        <v>757</v>
      </c>
      <c r="H117" s="75">
        <f>2*0.024</f>
        <v>4.8000000000000001E-2</v>
      </c>
      <c r="I117" s="75">
        <v>94.53</v>
      </c>
      <c r="J117" s="76">
        <f t="shared" si="15"/>
        <v>4.5374400000000001</v>
      </c>
    </row>
    <row r="118" spans="1:10" x14ac:dyDescent="0.2">
      <c r="A118" s="69"/>
      <c r="B118" s="70"/>
      <c r="C118" s="70"/>
      <c r="D118" s="70"/>
      <c r="E118" s="70"/>
      <c r="F118" s="70"/>
      <c r="G118" s="70"/>
      <c r="H118" s="70"/>
      <c r="I118" s="70"/>
      <c r="J118" s="71"/>
    </row>
    <row r="119" spans="1:10" ht="50.1" customHeight="1" x14ac:dyDescent="0.2">
      <c r="A119" s="16"/>
      <c r="B119" s="16"/>
      <c r="C119" s="16"/>
      <c r="D119" s="16"/>
      <c r="E119" s="16"/>
      <c r="F119" s="16"/>
      <c r="G119" s="16"/>
      <c r="H119" s="16"/>
      <c r="I119" s="16"/>
      <c r="J119" s="16"/>
    </row>
    <row r="120" spans="1:10" ht="50.1" customHeight="1" x14ac:dyDescent="0.2">
      <c r="A120" s="217"/>
      <c r="B120" s="217"/>
      <c r="C120" s="217"/>
      <c r="D120" s="67" t="str">
        <f>'Orçamento Sintético'!D239</f>
        <v>________________________________________
MAIRA DE ALMEIDA QUEIROZ DORNELAS
Engenheira Civil - CREA/MG 24.1337/D</v>
      </c>
      <c r="E120" s="68"/>
      <c r="F120" s="218" t="str">
        <f>'Orçamento Sintético'!F239</f>
        <v>________________________________________
WELLINGTON RODRIGO FERNANDES
Prefeito Municipal de Patrocínio</v>
      </c>
      <c r="G120" s="218"/>
      <c r="H120" s="218"/>
      <c r="I120" s="218"/>
      <c r="J120" s="218"/>
    </row>
  </sheetData>
  <autoFilter ref="A7:J13">
    <filterColumn colId="4" showButton="0"/>
  </autoFilter>
  <mergeCells count="108">
    <mergeCell ref="E45:F45"/>
    <mergeCell ref="E46:F46"/>
    <mergeCell ref="E47:F47"/>
    <mergeCell ref="E48:F48"/>
    <mergeCell ref="E49:F49"/>
    <mergeCell ref="E50:F50"/>
    <mergeCell ref="A120:C120"/>
    <mergeCell ref="F120:J120"/>
    <mergeCell ref="E114:F114"/>
    <mergeCell ref="E115:F115"/>
    <mergeCell ref="E116:F116"/>
    <mergeCell ref="E117:F117"/>
    <mergeCell ref="E110:F110"/>
    <mergeCell ref="E111:F111"/>
    <mergeCell ref="E112:F112"/>
    <mergeCell ref="E113:F113"/>
    <mergeCell ref="E104:F104"/>
    <mergeCell ref="E105:F105"/>
    <mergeCell ref="E106:F106"/>
    <mergeCell ref="E107:F107"/>
    <mergeCell ref="E108:F108"/>
    <mergeCell ref="E101:F101"/>
    <mergeCell ref="E102:F102"/>
    <mergeCell ref="E97:F97"/>
    <mergeCell ref="E98:F98"/>
    <mergeCell ref="E99:F99"/>
    <mergeCell ref="E100:F100"/>
    <mergeCell ref="E90:F90"/>
    <mergeCell ref="E91:F91"/>
    <mergeCell ref="E92:F92"/>
    <mergeCell ref="E93:F93"/>
    <mergeCell ref="E94:F94"/>
    <mergeCell ref="E95:F95"/>
    <mergeCell ref="E85:F85"/>
    <mergeCell ref="E86:F86"/>
    <mergeCell ref="E87:F87"/>
    <mergeCell ref="E88:F88"/>
    <mergeCell ref="E81:F81"/>
    <mergeCell ref="E83:F83"/>
    <mergeCell ref="E84:F84"/>
    <mergeCell ref="E75:F75"/>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57:F57"/>
    <mergeCell ref="E58:F58"/>
    <mergeCell ref="E59:F59"/>
    <mergeCell ref="E61:F61"/>
    <mergeCell ref="E62:F62"/>
    <mergeCell ref="E51:F51"/>
    <mergeCell ref="E53:F53"/>
    <mergeCell ref="E54:F54"/>
    <mergeCell ref="E55:F55"/>
    <mergeCell ref="E56:F56"/>
    <mergeCell ref="E40:F40"/>
    <mergeCell ref="E41:F41"/>
    <mergeCell ref="E43:F43"/>
    <mergeCell ref="E44:F44"/>
    <mergeCell ref="E36:F36"/>
    <mergeCell ref="E37:F37"/>
    <mergeCell ref="E38:F38"/>
    <mergeCell ref="E39:F39"/>
    <mergeCell ref="E30:F30"/>
    <mergeCell ref="E31:F31"/>
    <mergeCell ref="E32:F32"/>
    <mergeCell ref="E33:F33"/>
    <mergeCell ref="E34:F34"/>
    <mergeCell ref="E25:F25"/>
    <mergeCell ref="E26:F26"/>
    <mergeCell ref="E27:F27"/>
    <mergeCell ref="E28:F28"/>
    <mergeCell ref="E24:F24"/>
    <mergeCell ref="E19:F19"/>
    <mergeCell ref="E20:F20"/>
    <mergeCell ref="E21:F21"/>
    <mergeCell ref="E22:F22"/>
    <mergeCell ref="E16:F16"/>
    <mergeCell ref="E17:F17"/>
    <mergeCell ref="E18:F18"/>
    <mergeCell ref="E8:F8"/>
    <mergeCell ref="E9:F9"/>
    <mergeCell ref="E10:F10"/>
    <mergeCell ref="E11:F11"/>
    <mergeCell ref="E13:F13"/>
    <mergeCell ref="E12:F12"/>
    <mergeCell ref="E14:F14"/>
    <mergeCell ref="A6:J6"/>
    <mergeCell ref="E7:F7"/>
    <mergeCell ref="A1:C5"/>
    <mergeCell ref="D1:J1"/>
    <mergeCell ref="E2:G2"/>
    <mergeCell ref="E3:G5"/>
    <mergeCell ref="H2:J2"/>
    <mergeCell ref="H3:J3"/>
    <mergeCell ref="H4:J4"/>
    <mergeCell ref="H5:J5"/>
  </mergeCells>
  <printOptions horizontalCentered="1"/>
  <pageMargins left="0.9055118110236221" right="0.6692913385826772" top="0.59055118110236227" bottom="0.59055118110236227" header="0" footer="0.19685039370078741"/>
  <pageSetup paperSize="9" scale="46" fitToHeight="0" orientation="portrait" r:id="rId1"/>
  <headerFooter>
    <oddFooter>Página &amp;P&amp;R</oddFooter>
  </headerFooter>
  <rowBreaks count="1" manualBreakCount="1">
    <brk id="60"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5"/>
  <sheetViews>
    <sheetView showGridLines="0" showOutlineSymbols="0" showWhiteSpace="0" view="pageBreakPreview" zoomScale="70" zoomScaleNormal="100" zoomScaleSheetLayoutView="70" workbookViewId="0">
      <pane ySplit="7" topLeftCell="A8" activePane="bottomLeft" state="frozen"/>
      <selection pane="bottomLeft" activeCell="A6" sqref="A6:J6"/>
    </sheetView>
  </sheetViews>
  <sheetFormatPr defaultRowHeight="14.25" x14ac:dyDescent="0.2"/>
  <cols>
    <col min="1" max="1" width="8.625" style="7" bestFit="1" customWidth="1"/>
    <col min="2" max="2" width="11.625" style="7" customWidth="1"/>
    <col min="3" max="3" width="12.625" style="7" customWidth="1"/>
    <col min="4" max="4" width="60.625" style="7" customWidth="1"/>
    <col min="5" max="5" width="8.625" style="7" customWidth="1"/>
    <col min="6" max="6" width="11.625" style="6" customWidth="1"/>
    <col min="7" max="8" width="13.625" style="7" customWidth="1"/>
    <col min="9" max="9" width="16.25" style="7" customWidth="1"/>
    <col min="10" max="10" width="16.125" style="7" customWidth="1"/>
    <col min="12" max="12" width="13" style="13" bestFit="1" customWidth="1"/>
    <col min="14" max="14" width="14.875" customWidth="1"/>
    <col min="15" max="15" width="11.125" customWidth="1"/>
  </cols>
  <sheetData>
    <row r="1" spans="1:14" ht="45" customHeight="1" x14ac:dyDescent="0.2">
      <c r="A1" s="190"/>
      <c r="B1" s="190"/>
      <c r="C1" s="190"/>
      <c r="D1" s="223" t="s">
        <v>404</v>
      </c>
      <c r="E1" s="223"/>
      <c r="F1" s="223"/>
      <c r="G1" s="223"/>
      <c r="H1" s="223"/>
      <c r="I1" s="223"/>
      <c r="J1" s="223"/>
      <c r="L1" s="10"/>
    </row>
    <row r="2" spans="1:14" ht="20.100000000000001" customHeight="1" x14ac:dyDescent="0.2">
      <c r="A2" s="190"/>
      <c r="B2" s="190"/>
      <c r="C2" s="190"/>
      <c r="D2" s="42" t="s">
        <v>373</v>
      </c>
      <c r="E2" s="224" t="s">
        <v>372</v>
      </c>
      <c r="F2" s="225"/>
      <c r="G2" s="226"/>
      <c r="H2" s="45" t="s">
        <v>376</v>
      </c>
      <c r="I2" s="224" t="s">
        <v>0</v>
      </c>
      <c r="J2" s="226"/>
      <c r="L2" s="10"/>
    </row>
    <row r="3" spans="1:14" ht="20.100000000000001" customHeight="1" x14ac:dyDescent="0.2">
      <c r="A3" s="190"/>
      <c r="B3" s="190"/>
      <c r="C3" s="190"/>
      <c r="D3" s="43" t="str">
        <f>'Memória de cálculo'!D3</f>
        <v>UBS PADRÃO TIPO I (MINISTÉRIO DA SAÚDE) ALVENARIA</v>
      </c>
      <c r="E3" s="227" t="s">
        <v>371</v>
      </c>
      <c r="F3" s="228"/>
      <c r="G3" s="229"/>
      <c r="H3" s="234">
        <f>'BDI-COM DESONERAÇÃO'!E27</f>
        <v>0.25300701168614359</v>
      </c>
      <c r="I3" s="220" t="s">
        <v>402</v>
      </c>
      <c r="J3" s="221"/>
      <c r="L3" s="10"/>
    </row>
    <row r="4" spans="1:14" ht="20.100000000000001" customHeight="1" x14ac:dyDescent="0.2">
      <c r="A4" s="190"/>
      <c r="B4" s="190"/>
      <c r="C4" s="190"/>
      <c r="D4" s="42" t="s">
        <v>374</v>
      </c>
      <c r="E4" s="227"/>
      <c r="F4" s="228"/>
      <c r="G4" s="229"/>
      <c r="H4" s="234"/>
      <c r="I4" s="47" t="s">
        <v>403</v>
      </c>
      <c r="J4" s="125" t="s">
        <v>375</v>
      </c>
      <c r="L4" s="8" t="s">
        <v>261</v>
      </c>
    </row>
    <row r="5" spans="1:14" ht="30" x14ac:dyDescent="0.2">
      <c r="A5" s="190"/>
      <c r="B5" s="190"/>
      <c r="C5" s="190"/>
      <c r="D5" s="44" t="s">
        <v>405</v>
      </c>
      <c r="E5" s="230"/>
      <c r="F5" s="231"/>
      <c r="G5" s="232"/>
      <c r="H5" s="235"/>
      <c r="I5" s="46">
        <f>'BDI-COM DESONERAÇÃO'!G27</f>
        <v>0.20786839582011951</v>
      </c>
      <c r="J5" s="126">
        <v>45201</v>
      </c>
      <c r="L5" s="14">
        <v>0.1</v>
      </c>
      <c r="N5" s="124"/>
    </row>
    <row r="6" spans="1:14" ht="15.75" customHeight="1" x14ac:dyDescent="0.2">
      <c r="A6" s="233" t="s">
        <v>971</v>
      </c>
      <c r="B6" s="233"/>
      <c r="C6" s="233"/>
      <c r="D6" s="233"/>
      <c r="E6" s="233"/>
      <c r="F6" s="233"/>
      <c r="G6" s="233"/>
      <c r="H6" s="233"/>
      <c r="I6" s="233"/>
      <c r="J6" s="233"/>
      <c r="L6" s="10"/>
    </row>
    <row r="7" spans="1:14" ht="30" customHeight="1" x14ac:dyDescent="0.2">
      <c r="A7" s="31" t="s">
        <v>1</v>
      </c>
      <c r="B7" s="31" t="s">
        <v>2</v>
      </c>
      <c r="C7" s="31" t="s">
        <v>3</v>
      </c>
      <c r="D7" s="31" t="s">
        <v>4</v>
      </c>
      <c r="E7" s="31" t="s">
        <v>5</v>
      </c>
      <c r="F7" s="32" t="s">
        <v>6</v>
      </c>
      <c r="G7" s="31" t="s">
        <v>7</v>
      </c>
      <c r="H7" s="31" t="s">
        <v>8</v>
      </c>
      <c r="I7" s="31" t="s">
        <v>9</v>
      </c>
      <c r="J7" s="31" t="s">
        <v>10</v>
      </c>
      <c r="L7" s="8" t="s">
        <v>7</v>
      </c>
    </row>
    <row r="8" spans="1:14" ht="24.95" customHeight="1" x14ac:dyDescent="0.2">
      <c r="A8" s="17">
        <v>1</v>
      </c>
      <c r="B8" s="17"/>
      <c r="C8" s="17"/>
      <c r="D8" s="17" t="s">
        <v>12</v>
      </c>
      <c r="E8" s="17"/>
      <c r="F8" s="18"/>
      <c r="G8" s="17"/>
      <c r="H8" s="17"/>
      <c r="I8" s="18">
        <f>SUM(I9:I16)</f>
        <v>25608.900799999996</v>
      </c>
      <c r="J8" s="19">
        <f t="shared" ref="J8:J39" si="0">I8/$I$237</f>
        <v>2.5405692333319695E-2</v>
      </c>
      <c r="L8" s="11"/>
    </row>
    <row r="9" spans="1:14" s="1" customFormat="1" ht="76.5" x14ac:dyDescent="0.2">
      <c r="A9" s="20" t="s">
        <v>407</v>
      </c>
      <c r="B9" s="21" t="s">
        <v>13</v>
      </c>
      <c r="C9" s="20" t="s">
        <v>14</v>
      </c>
      <c r="D9" s="20" t="s">
        <v>15</v>
      </c>
      <c r="E9" s="22" t="s">
        <v>16</v>
      </c>
      <c r="F9" s="23">
        <f>'Memória de cálculo'!F9</f>
        <v>1</v>
      </c>
      <c r="G9" s="23">
        <f t="shared" ref="G9:G15" si="1">ROUND(L9*(1-$L$5),2)</f>
        <v>3336.77</v>
      </c>
      <c r="H9" s="23">
        <f t="shared" ref="H9:H15" si="2">ROUND(G9*(1+$H$3),2)</f>
        <v>4181</v>
      </c>
      <c r="I9" s="23">
        <f t="shared" ref="I9:I15" si="3">ROUND(F9*H9,2)</f>
        <v>4181</v>
      </c>
      <c r="J9" s="24">
        <f t="shared" si="0"/>
        <v>4.1478234647857144E-3</v>
      </c>
      <c r="L9" s="12">
        <v>3707.52</v>
      </c>
    </row>
    <row r="10" spans="1:14" s="1" customFormat="1" ht="51" x14ac:dyDescent="0.2">
      <c r="A10" s="20" t="s">
        <v>408</v>
      </c>
      <c r="B10" s="21" t="s">
        <v>684</v>
      </c>
      <c r="C10" s="20" t="s">
        <v>14</v>
      </c>
      <c r="D10" s="20" t="s">
        <v>685</v>
      </c>
      <c r="E10" s="22" t="s">
        <v>757</v>
      </c>
      <c r="F10" s="23">
        <f>'Memória de cálculo'!F10</f>
        <v>14</v>
      </c>
      <c r="G10" s="23">
        <f t="shared" ref="G10" si="4">ROUND(L10*(1-$L$5),2)</f>
        <v>83.37</v>
      </c>
      <c r="H10" s="23">
        <f t="shared" ref="H10" si="5">ROUND(G10*(1+$H$3),2)</f>
        <v>104.46</v>
      </c>
      <c r="I10" s="23">
        <f t="shared" ref="I10" si="6">ROUND(F10*H10,2)</f>
        <v>1462.44</v>
      </c>
      <c r="J10" s="24">
        <f t="shared" si="0"/>
        <v>1.4508354335903422E-3</v>
      </c>
      <c r="L10" s="12">
        <v>92.63</v>
      </c>
    </row>
    <row r="11" spans="1:14" s="1" customFormat="1" ht="51" x14ac:dyDescent="0.2">
      <c r="A11" s="20" t="s">
        <v>409</v>
      </c>
      <c r="B11" s="21" t="s">
        <v>416</v>
      </c>
      <c r="C11" s="20" t="s">
        <v>14</v>
      </c>
      <c r="D11" s="20" t="s">
        <v>415</v>
      </c>
      <c r="E11" s="22" t="s">
        <v>758</v>
      </c>
      <c r="F11" s="23">
        <f>'Memória de cálculo'!F11</f>
        <v>8.8000000000000007</v>
      </c>
      <c r="G11" s="23">
        <f t="shared" si="1"/>
        <v>126.98</v>
      </c>
      <c r="H11" s="23">
        <f t="shared" ref="H11" si="7">ROUND(G11*(1+$H$3),2)</f>
        <v>159.11000000000001</v>
      </c>
      <c r="I11" s="23">
        <f t="shared" ref="I11" si="8">ROUND(F11*H11,2)</f>
        <v>1400.17</v>
      </c>
      <c r="J11" s="24">
        <f t="shared" si="0"/>
        <v>1.3890595505116035E-3</v>
      </c>
      <c r="L11" s="12">
        <v>141.09</v>
      </c>
    </row>
    <row r="12" spans="1:14" s="1" customFormat="1" ht="51" x14ac:dyDescent="0.2">
      <c r="A12" s="20" t="s">
        <v>410</v>
      </c>
      <c r="B12" s="21" t="s">
        <v>19</v>
      </c>
      <c r="C12" s="20" t="s">
        <v>14</v>
      </c>
      <c r="D12" s="127" t="s">
        <v>20</v>
      </c>
      <c r="E12" s="22" t="s">
        <v>16</v>
      </c>
      <c r="F12" s="23">
        <f>'Memória de cálculo'!F12</f>
        <v>1</v>
      </c>
      <c r="G12" s="23">
        <f t="shared" si="1"/>
        <v>1036.57</v>
      </c>
      <c r="H12" s="23">
        <f t="shared" si="2"/>
        <v>1298.83</v>
      </c>
      <c r="I12" s="23">
        <f t="shared" si="3"/>
        <v>1298.83</v>
      </c>
      <c r="J12" s="24">
        <f t="shared" si="0"/>
        <v>1.2885236906882635E-3</v>
      </c>
      <c r="L12" s="12">
        <v>1151.74</v>
      </c>
    </row>
    <row r="13" spans="1:14" s="1" customFormat="1" ht="38.25" x14ac:dyDescent="0.2">
      <c r="A13" s="20" t="s">
        <v>411</v>
      </c>
      <c r="B13" s="21" t="s">
        <v>689</v>
      </c>
      <c r="C13" s="20" t="s">
        <v>11</v>
      </c>
      <c r="D13" s="20" t="s">
        <v>688</v>
      </c>
      <c r="E13" s="22" t="s">
        <v>758</v>
      </c>
      <c r="F13" s="23">
        <f>'Memória de cálculo'!F13</f>
        <v>288.22000000000003</v>
      </c>
      <c r="G13" s="23">
        <f t="shared" si="1"/>
        <v>8.5299999999999994</v>
      </c>
      <c r="H13" s="23">
        <f t="shared" si="2"/>
        <v>10.69</v>
      </c>
      <c r="I13" s="23">
        <f t="shared" si="3"/>
        <v>3081.07</v>
      </c>
      <c r="J13" s="24">
        <f t="shared" si="0"/>
        <v>3.0566214883155519E-3</v>
      </c>
      <c r="L13" s="12">
        <f>CPUs!J8</f>
        <v>9.4756919999999987</v>
      </c>
    </row>
    <row r="14" spans="1:14" s="1" customFormat="1" ht="38.25" x14ac:dyDescent="0.2">
      <c r="A14" s="20" t="s">
        <v>412</v>
      </c>
      <c r="B14" s="21" t="s">
        <v>686</v>
      </c>
      <c r="C14" s="20" t="s">
        <v>14</v>
      </c>
      <c r="D14" s="20" t="s">
        <v>687</v>
      </c>
      <c r="E14" s="22" t="s">
        <v>758</v>
      </c>
      <c r="F14" s="23">
        <f>'Memória de cálculo'!F14</f>
        <v>4.5</v>
      </c>
      <c r="G14" s="23">
        <f t="shared" ref="G14" si="9">ROUND(L14*(1-$L$5),2)</f>
        <v>496.52</v>
      </c>
      <c r="H14" s="23">
        <f t="shared" ref="H14" si="10">ROUND(G14*(1+$H$3),2)</f>
        <v>622.14</v>
      </c>
      <c r="I14" s="23">
        <f t="shared" ref="I14" si="11">ROUND(F14*H14,2)</f>
        <v>2799.63</v>
      </c>
      <c r="J14" s="24">
        <f t="shared" si="0"/>
        <v>2.7774147349241881E-3</v>
      </c>
      <c r="L14" s="12">
        <v>551.69000000000005</v>
      </c>
    </row>
    <row r="15" spans="1:14" s="1" customFormat="1" ht="51" x14ac:dyDescent="0.2">
      <c r="A15" s="20" t="s">
        <v>413</v>
      </c>
      <c r="B15" s="21" t="s">
        <v>21</v>
      </c>
      <c r="C15" s="20" t="s">
        <v>14</v>
      </c>
      <c r="D15" s="20" t="s">
        <v>22</v>
      </c>
      <c r="E15" s="22" t="s">
        <v>16</v>
      </c>
      <c r="F15" s="23">
        <f>'Memória de cálculo'!F15</f>
        <v>1</v>
      </c>
      <c r="G15" s="23">
        <f t="shared" si="1"/>
        <v>6680.58</v>
      </c>
      <c r="H15" s="23">
        <f t="shared" si="2"/>
        <v>8370.81</v>
      </c>
      <c r="I15" s="23">
        <f t="shared" si="3"/>
        <v>8370.81</v>
      </c>
      <c r="J15" s="24">
        <f t="shared" si="0"/>
        <v>8.3043870215888313E-3</v>
      </c>
      <c r="L15" s="12">
        <v>7422.87</v>
      </c>
    </row>
    <row r="16" spans="1:14" s="1" customFormat="1" ht="25.5" x14ac:dyDescent="0.2">
      <c r="A16" s="20" t="s">
        <v>414</v>
      </c>
      <c r="B16" s="21" t="s">
        <v>23</v>
      </c>
      <c r="C16" s="20" t="s">
        <v>14</v>
      </c>
      <c r="D16" s="131" t="s">
        <v>705</v>
      </c>
      <c r="E16" s="22" t="s">
        <v>24</v>
      </c>
      <c r="F16" s="23">
        <f>'Memória de cálculo'!F16</f>
        <v>0.3</v>
      </c>
      <c r="G16" s="23">
        <f>ROUND(H16/(1+$H$3),2)</f>
        <v>802057.44</v>
      </c>
      <c r="H16" s="23">
        <f>SUM(I9:I15)+I17+I34+I38+I42+I50+I75+I94+I136+I216+I223+I229+I233</f>
        <v>1004983.5899999999</v>
      </c>
      <c r="I16" s="23">
        <f>ROUND(F16*H16,2)/100</f>
        <v>3014.9508000000001</v>
      </c>
      <c r="J16" s="24">
        <f t="shared" si="0"/>
        <v>2.9910269489152029E-3</v>
      </c>
      <c r="L16" s="12">
        <v>0.3</v>
      </c>
    </row>
    <row r="17" spans="1:12" ht="24.95" customHeight="1" x14ac:dyDescent="0.2">
      <c r="A17" s="17">
        <v>2</v>
      </c>
      <c r="B17" s="17"/>
      <c r="C17" s="17"/>
      <c r="D17" s="17" t="s">
        <v>25</v>
      </c>
      <c r="E17" s="17"/>
      <c r="F17" s="18"/>
      <c r="G17" s="17"/>
      <c r="H17" s="17"/>
      <c r="I17" s="18">
        <f>SUM(I18,I22,I28)</f>
        <v>212717.71</v>
      </c>
      <c r="J17" s="19">
        <f t="shared" si="0"/>
        <v>0.21102977969707792</v>
      </c>
      <c r="L17" s="11"/>
    </row>
    <row r="18" spans="1:12" x14ac:dyDescent="0.2">
      <c r="A18" s="17" t="s">
        <v>417</v>
      </c>
      <c r="B18" s="17"/>
      <c r="C18" s="17"/>
      <c r="D18" s="17" t="s">
        <v>26</v>
      </c>
      <c r="E18" s="17"/>
      <c r="F18" s="18"/>
      <c r="G18" s="17"/>
      <c r="H18" s="17"/>
      <c r="I18" s="18">
        <f>SUM(I19:I21)</f>
        <v>2982.5</v>
      </c>
      <c r="J18" s="19">
        <f t="shared" si="0"/>
        <v>2.9588336483433136E-3</v>
      </c>
      <c r="L18" s="11"/>
    </row>
    <row r="19" spans="1:12" s="1" customFormat="1" ht="25.5" x14ac:dyDescent="0.2">
      <c r="A19" s="20" t="s">
        <v>418</v>
      </c>
      <c r="B19" s="21" t="s">
        <v>27</v>
      </c>
      <c r="C19" s="20" t="s">
        <v>14</v>
      </c>
      <c r="D19" s="20" t="s">
        <v>28</v>
      </c>
      <c r="E19" s="22" t="s">
        <v>757</v>
      </c>
      <c r="F19" s="23">
        <f>'Memória de cálculo'!F19</f>
        <v>28.1</v>
      </c>
      <c r="G19" s="23">
        <f t="shared" ref="G19:G21" si="12">ROUND(L19*(1-$L$5),2)</f>
        <v>54.55</v>
      </c>
      <c r="H19" s="23">
        <f t="shared" ref="H19:H21" si="13">ROUND(G19*(1+$H$3),2)</f>
        <v>68.349999999999994</v>
      </c>
      <c r="I19" s="23">
        <f t="shared" ref="I19:I21" si="14">ROUND(F19*H19,2)</f>
        <v>1920.64</v>
      </c>
      <c r="J19" s="24">
        <f t="shared" si="0"/>
        <v>1.9053995836895564E-3</v>
      </c>
      <c r="L19" s="12">
        <v>60.61</v>
      </c>
    </row>
    <row r="20" spans="1:12" s="1" customFormat="1" x14ac:dyDescent="0.2">
      <c r="A20" s="20" t="s">
        <v>419</v>
      </c>
      <c r="B20" s="21" t="s">
        <v>29</v>
      </c>
      <c r="C20" s="20" t="s">
        <v>14</v>
      </c>
      <c r="D20" s="20" t="s">
        <v>30</v>
      </c>
      <c r="E20" s="22" t="s">
        <v>757</v>
      </c>
      <c r="F20" s="23">
        <f>'Memória de cálculo'!F20</f>
        <v>14.05</v>
      </c>
      <c r="G20" s="23">
        <f t="shared" si="12"/>
        <v>54.55</v>
      </c>
      <c r="H20" s="23">
        <f t="shared" si="13"/>
        <v>68.349999999999994</v>
      </c>
      <c r="I20" s="23">
        <f t="shared" si="14"/>
        <v>960.32</v>
      </c>
      <c r="J20" s="24">
        <f t="shared" si="0"/>
        <v>9.5269979184477822E-4</v>
      </c>
      <c r="L20" s="12">
        <v>60.61</v>
      </c>
    </row>
    <row r="21" spans="1:12" s="1" customFormat="1" ht="25.5" x14ac:dyDescent="0.2">
      <c r="A21" s="20" t="s">
        <v>420</v>
      </c>
      <c r="B21" s="21" t="s">
        <v>256</v>
      </c>
      <c r="C21" s="20" t="s">
        <v>14</v>
      </c>
      <c r="D21" s="20" t="s">
        <v>257</v>
      </c>
      <c r="E21" s="22" t="s">
        <v>757</v>
      </c>
      <c r="F21" s="23">
        <f>'Memória de cálculo'!F21</f>
        <v>28.05</v>
      </c>
      <c r="G21" s="23">
        <f t="shared" si="12"/>
        <v>2.89</v>
      </c>
      <c r="H21" s="23">
        <f t="shared" si="13"/>
        <v>3.62</v>
      </c>
      <c r="I21" s="23">
        <f t="shared" si="14"/>
        <v>101.54</v>
      </c>
      <c r="J21" s="24">
        <f t="shared" si="0"/>
        <v>1.0073427280897908E-4</v>
      </c>
      <c r="L21" s="12">
        <v>3.21</v>
      </c>
    </row>
    <row r="22" spans="1:12" x14ac:dyDescent="0.2">
      <c r="A22" s="17" t="s">
        <v>421</v>
      </c>
      <c r="B22" s="17"/>
      <c r="C22" s="17"/>
      <c r="D22" s="17" t="s">
        <v>31</v>
      </c>
      <c r="E22" s="17"/>
      <c r="F22" s="18"/>
      <c r="G22" s="17"/>
      <c r="H22" s="17"/>
      <c r="I22" s="18">
        <f>SUM(I24:I27)</f>
        <v>72809.51999999999</v>
      </c>
      <c r="J22" s="19">
        <f t="shared" si="0"/>
        <v>7.2231771230754541E-2</v>
      </c>
      <c r="L22" s="11"/>
    </row>
    <row r="23" spans="1:12" ht="51" x14ac:dyDescent="0.2">
      <c r="A23" s="20" t="s">
        <v>422</v>
      </c>
      <c r="B23" s="21" t="s">
        <v>427</v>
      </c>
      <c r="C23" s="20" t="s">
        <v>14</v>
      </c>
      <c r="D23" s="20" t="s">
        <v>428</v>
      </c>
      <c r="E23" s="22" t="s">
        <v>17</v>
      </c>
      <c r="F23" s="23">
        <f>'Memória de cálculo'!F23</f>
        <v>344</v>
      </c>
      <c r="G23" s="23">
        <f t="shared" ref="G23" si="15">ROUND(L23*(1-$L$5),2)</f>
        <v>17.489999999999998</v>
      </c>
      <c r="H23" s="23">
        <f t="shared" ref="H23" si="16">ROUND(G23*(1+$H$3),2)</f>
        <v>21.92</v>
      </c>
      <c r="I23" s="23">
        <f t="shared" ref="I23" si="17">ROUND(F23*H23,2)</f>
        <v>7540.48</v>
      </c>
      <c r="J23" s="24">
        <f t="shared" si="0"/>
        <v>7.4806457497601968E-3</v>
      </c>
      <c r="K23" s="1"/>
      <c r="L23" s="12">
        <v>19.43</v>
      </c>
    </row>
    <row r="24" spans="1:12" s="1" customFormat="1" ht="25.5" x14ac:dyDescent="0.2">
      <c r="A24" s="20" t="s">
        <v>423</v>
      </c>
      <c r="B24" s="21" t="s">
        <v>32</v>
      </c>
      <c r="C24" s="20" t="s">
        <v>14</v>
      </c>
      <c r="D24" s="20" t="s">
        <v>33</v>
      </c>
      <c r="E24" s="22" t="s">
        <v>758</v>
      </c>
      <c r="F24" s="23">
        <f>'Memória de cálculo'!F24</f>
        <v>3.53</v>
      </c>
      <c r="G24" s="23">
        <f t="shared" ref="G24:G27" si="18">ROUND(L24*(1-$L$5),2)</f>
        <v>18.39</v>
      </c>
      <c r="H24" s="23">
        <f t="shared" ref="H24:H27" si="19">ROUND(G24*(1+$H$3),2)</f>
        <v>23.04</v>
      </c>
      <c r="I24" s="23">
        <f t="shared" ref="I24:I27" si="20">ROUND(F24*H24,2)</f>
        <v>81.33</v>
      </c>
      <c r="J24" s="24">
        <f t="shared" si="0"/>
        <v>8.068464061014642E-5</v>
      </c>
      <c r="L24" s="12">
        <v>20.43</v>
      </c>
    </row>
    <row r="25" spans="1:12" s="1" customFormat="1" ht="25.5" x14ac:dyDescent="0.2">
      <c r="A25" s="20" t="s">
        <v>424</v>
      </c>
      <c r="B25" s="21" t="s">
        <v>34</v>
      </c>
      <c r="C25" s="20" t="s">
        <v>14</v>
      </c>
      <c r="D25" s="20" t="s">
        <v>35</v>
      </c>
      <c r="E25" s="22" t="s">
        <v>758</v>
      </c>
      <c r="F25" s="23">
        <f>'Memória de cálculo'!F25</f>
        <v>231.13</v>
      </c>
      <c r="G25" s="23">
        <f t="shared" si="18"/>
        <v>56.17</v>
      </c>
      <c r="H25" s="23">
        <f t="shared" si="19"/>
        <v>70.38</v>
      </c>
      <c r="I25" s="23">
        <f t="shared" si="20"/>
        <v>16266.93</v>
      </c>
      <c r="J25" s="24">
        <f t="shared" si="0"/>
        <v>1.6137850742412505E-2</v>
      </c>
      <c r="L25" s="12">
        <v>62.41</v>
      </c>
    </row>
    <row r="26" spans="1:12" s="1" customFormat="1" x14ac:dyDescent="0.2">
      <c r="A26" s="20" t="s">
        <v>425</v>
      </c>
      <c r="B26" s="21" t="s">
        <v>36</v>
      </c>
      <c r="C26" s="20" t="s">
        <v>14</v>
      </c>
      <c r="D26" s="20" t="s">
        <v>37</v>
      </c>
      <c r="E26" s="22" t="s">
        <v>38</v>
      </c>
      <c r="F26" s="23">
        <f>'Memória de cálculo'!F26</f>
        <v>1398.28</v>
      </c>
      <c r="G26" s="23">
        <f t="shared" si="18"/>
        <v>12.17</v>
      </c>
      <c r="H26" s="23">
        <f t="shared" si="19"/>
        <v>15.25</v>
      </c>
      <c r="I26" s="23">
        <f t="shared" si="20"/>
        <v>21323.77</v>
      </c>
      <c r="J26" s="24">
        <f t="shared" si="0"/>
        <v>2.1154564353909038E-2</v>
      </c>
      <c r="L26" s="12">
        <v>13.52</v>
      </c>
    </row>
    <row r="27" spans="1:12" s="1" customFormat="1" ht="38.25" x14ac:dyDescent="0.2">
      <c r="A27" s="20" t="s">
        <v>426</v>
      </c>
      <c r="B27" s="21" t="s">
        <v>39</v>
      </c>
      <c r="C27" s="20" t="s">
        <v>14</v>
      </c>
      <c r="D27" s="20" t="s">
        <v>40</v>
      </c>
      <c r="E27" s="22" t="s">
        <v>757</v>
      </c>
      <c r="F27" s="23">
        <f>'Memória de cálculo'!F27</f>
        <v>42.39</v>
      </c>
      <c r="G27" s="23">
        <f t="shared" si="18"/>
        <v>661.54</v>
      </c>
      <c r="H27" s="23">
        <f t="shared" si="19"/>
        <v>828.91</v>
      </c>
      <c r="I27" s="23">
        <f t="shared" si="20"/>
        <v>35137.49</v>
      </c>
      <c r="J27" s="24">
        <f t="shared" si="0"/>
        <v>3.4858671493822865E-2</v>
      </c>
      <c r="L27" s="12">
        <v>735.04</v>
      </c>
    </row>
    <row r="28" spans="1:12" x14ac:dyDescent="0.2">
      <c r="A28" s="17" t="s">
        <v>429</v>
      </c>
      <c r="B28" s="17"/>
      <c r="C28" s="17"/>
      <c r="D28" s="17" t="s">
        <v>41</v>
      </c>
      <c r="E28" s="17"/>
      <c r="F28" s="18"/>
      <c r="G28" s="17"/>
      <c r="H28" s="17"/>
      <c r="I28" s="18">
        <f>SUM(I29:I33)</f>
        <v>136925.69</v>
      </c>
      <c r="J28" s="19">
        <f t="shared" si="0"/>
        <v>0.13583917481798008</v>
      </c>
      <c r="L28" s="11"/>
    </row>
    <row r="29" spans="1:12" s="1" customFormat="1" ht="25.5" x14ac:dyDescent="0.2">
      <c r="A29" s="20" t="s">
        <v>430</v>
      </c>
      <c r="B29" s="21" t="s">
        <v>42</v>
      </c>
      <c r="C29" s="20" t="s">
        <v>14</v>
      </c>
      <c r="D29" s="20" t="s">
        <v>43</v>
      </c>
      <c r="E29" s="22" t="s">
        <v>758</v>
      </c>
      <c r="F29" s="23">
        <f>'Memória de cálculo'!F29</f>
        <v>230.82</v>
      </c>
      <c r="G29" s="23">
        <f t="shared" ref="G29:G33" si="21">ROUND(L29*(1-$L$5),2)</f>
        <v>56.57</v>
      </c>
      <c r="H29" s="23">
        <f t="shared" ref="H29:H33" si="22">ROUND(G29*(1+$H$3),2)</f>
        <v>70.88</v>
      </c>
      <c r="I29" s="23">
        <f t="shared" ref="I29:I33" si="23">ROUND(F29*H29,2)</f>
        <v>16360.52</v>
      </c>
      <c r="J29" s="24">
        <f t="shared" si="0"/>
        <v>1.6230698099042332E-2</v>
      </c>
      <c r="L29" s="12">
        <v>62.86</v>
      </c>
    </row>
    <row r="30" spans="1:12" s="1" customFormat="1" x14ac:dyDescent="0.2">
      <c r="A30" s="20" t="s">
        <v>431</v>
      </c>
      <c r="B30" s="21" t="s">
        <v>36</v>
      </c>
      <c r="C30" s="20" t="s">
        <v>14</v>
      </c>
      <c r="D30" s="20" t="s">
        <v>37</v>
      </c>
      <c r="E30" s="22" t="s">
        <v>38</v>
      </c>
      <c r="F30" s="23">
        <f>'Memória de cálculo'!F30</f>
        <v>1977</v>
      </c>
      <c r="G30" s="23">
        <f t="shared" si="21"/>
        <v>12.17</v>
      </c>
      <c r="H30" s="23">
        <f t="shared" si="22"/>
        <v>15.25</v>
      </c>
      <c r="I30" s="23">
        <f t="shared" si="23"/>
        <v>30149.25</v>
      </c>
      <c r="J30" s="24">
        <f t="shared" si="0"/>
        <v>2.9910013536400552E-2</v>
      </c>
      <c r="L30" s="12">
        <v>13.52</v>
      </c>
    </row>
    <row r="31" spans="1:12" s="1" customFormat="1" ht="38.25" x14ac:dyDescent="0.2">
      <c r="A31" s="20" t="s">
        <v>432</v>
      </c>
      <c r="B31" s="21" t="s">
        <v>39</v>
      </c>
      <c r="C31" s="20" t="s">
        <v>14</v>
      </c>
      <c r="D31" s="20" t="s">
        <v>40</v>
      </c>
      <c r="E31" s="22" t="s">
        <v>757</v>
      </c>
      <c r="F31" s="23">
        <f>'Memória de cálculo'!F31</f>
        <v>39.33</v>
      </c>
      <c r="G31" s="23">
        <f t="shared" si="21"/>
        <v>661.54</v>
      </c>
      <c r="H31" s="23">
        <f t="shared" si="22"/>
        <v>828.91</v>
      </c>
      <c r="I31" s="23">
        <f t="shared" si="23"/>
        <v>32601.03</v>
      </c>
      <c r="J31" s="24">
        <f t="shared" si="0"/>
        <v>3.2342338486051905E-2</v>
      </c>
      <c r="L31" s="12">
        <v>735.04</v>
      </c>
    </row>
    <row r="32" spans="1:12" s="1" customFormat="1" ht="25.5" x14ac:dyDescent="0.2">
      <c r="A32" s="20" t="s">
        <v>433</v>
      </c>
      <c r="B32" s="21" t="s">
        <v>44</v>
      </c>
      <c r="C32" s="20" t="s">
        <v>14</v>
      </c>
      <c r="D32" s="20" t="s">
        <v>45</v>
      </c>
      <c r="E32" s="22" t="s">
        <v>758</v>
      </c>
      <c r="F32" s="23">
        <f>'Memória de cálculo'!F32</f>
        <v>276.24</v>
      </c>
      <c r="G32" s="23">
        <f t="shared" si="21"/>
        <v>131.52000000000001</v>
      </c>
      <c r="H32" s="23">
        <f t="shared" si="22"/>
        <v>164.8</v>
      </c>
      <c r="I32" s="23">
        <f t="shared" si="23"/>
        <v>45524.35</v>
      </c>
      <c r="J32" s="24">
        <f t="shared" si="0"/>
        <v>4.5163111013900394E-2</v>
      </c>
      <c r="L32" s="12">
        <v>146.13</v>
      </c>
    </row>
    <row r="33" spans="1:12" s="1" customFormat="1" ht="38.25" x14ac:dyDescent="0.2">
      <c r="A33" s="20" t="s">
        <v>434</v>
      </c>
      <c r="B33" s="21" t="s">
        <v>46</v>
      </c>
      <c r="C33" s="20" t="s">
        <v>14</v>
      </c>
      <c r="D33" s="20" t="s">
        <v>47</v>
      </c>
      <c r="E33" s="22" t="s">
        <v>757</v>
      </c>
      <c r="F33" s="23">
        <f>'Memória de cálculo'!F33</f>
        <v>3.73</v>
      </c>
      <c r="G33" s="23">
        <f t="shared" si="21"/>
        <v>2629.71</v>
      </c>
      <c r="H33" s="23">
        <f t="shared" si="22"/>
        <v>3295.05</v>
      </c>
      <c r="I33" s="23">
        <f t="shared" si="23"/>
        <v>12290.54</v>
      </c>
      <c r="J33" s="24">
        <f t="shared" si="0"/>
        <v>1.2193013682584889E-2</v>
      </c>
      <c r="L33" s="12">
        <v>2921.9</v>
      </c>
    </row>
    <row r="34" spans="1:12" ht="24.95" customHeight="1" x14ac:dyDescent="0.2">
      <c r="A34" s="17">
        <v>3</v>
      </c>
      <c r="B34" s="17"/>
      <c r="C34" s="17"/>
      <c r="D34" s="17" t="s">
        <v>48</v>
      </c>
      <c r="E34" s="17"/>
      <c r="F34" s="18"/>
      <c r="G34" s="17"/>
      <c r="H34" s="17"/>
      <c r="I34" s="18">
        <f>SUM(I35:I36)</f>
        <v>81750.34</v>
      </c>
      <c r="J34" s="19">
        <f t="shared" si="0"/>
        <v>8.1101645182064142E-2</v>
      </c>
      <c r="L34" s="11"/>
    </row>
    <row r="35" spans="1:12" s="1" customFormat="1" ht="38.25" x14ac:dyDescent="0.2">
      <c r="A35" s="20" t="s">
        <v>436</v>
      </c>
      <c r="B35" s="21" t="s">
        <v>731</v>
      </c>
      <c r="C35" s="20" t="s">
        <v>14</v>
      </c>
      <c r="D35" s="20" t="s">
        <v>732</v>
      </c>
      <c r="E35" s="22" t="s">
        <v>758</v>
      </c>
      <c r="F35" s="23">
        <f>'Memória de cálculo'!F35</f>
        <v>814.16</v>
      </c>
      <c r="G35" s="23">
        <f t="shared" ref="G35:G36" si="24">ROUND(L35*(1-$L$5),2)</f>
        <v>58.86</v>
      </c>
      <c r="H35" s="23">
        <f t="shared" ref="H35:H36" si="25">ROUND(G35*(1+$H$3),2)</f>
        <v>73.75</v>
      </c>
      <c r="I35" s="23">
        <f t="shared" ref="I35:I36" si="26">ROUND(F35*H35,2)</f>
        <v>60044.3</v>
      </c>
      <c r="J35" s="24">
        <f t="shared" si="0"/>
        <v>5.9567844168053795E-2</v>
      </c>
      <c r="L35" s="12">
        <v>65.400000000000006</v>
      </c>
    </row>
    <row r="36" spans="1:12" s="1" customFormat="1" ht="38.25" x14ac:dyDescent="0.2">
      <c r="A36" s="20" t="s">
        <v>435</v>
      </c>
      <c r="B36" s="21" t="s">
        <v>49</v>
      </c>
      <c r="C36" s="20" t="s">
        <v>14</v>
      </c>
      <c r="D36" s="20" t="s">
        <v>50</v>
      </c>
      <c r="E36" s="22" t="s">
        <v>17</v>
      </c>
      <c r="F36" s="23">
        <f>'Memória de cálculo'!F36</f>
        <v>25.33</v>
      </c>
      <c r="G36" s="23">
        <f t="shared" si="24"/>
        <v>683.9</v>
      </c>
      <c r="H36" s="23">
        <f t="shared" si="25"/>
        <v>856.93</v>
      </c>
      <c r="I36" s="23">
        <f t="shared" si="26"/>
        <v>21706.04</v>
      </c>
      <c r="J36" s="24">
        <f t="shared" si="0"/>
        <v>2.1533801014010361E-2</v>
      </c>
      <c r="L36" s="12">
        <v>759.89</v>
      </c>
    </row>
    <row r="37" spans="1:12" s="1" customFormat="1" ht="51" x14ac:dyDescent="0.2">
      <c r="A37" s="20" t="s">
        <v>991</v>
      </c>
      <c r="B37" s="21" t="s">
        <v>996</v>
      </c>
      <c r="C37" s="20" t="s">
        <v>14</v>
      </c>
      <c r="D37" s="20" t="s">
        <v>997</v>
      </c>
      <c r="E37" s="22" t="s">
        <v>17</v>
      </c>
      <c r="F37" s="23">
        <f>'Memória de cálculo'!F37</f>
        <v>42.4</v>
      </c>
      <c r="G37" s="23">
        <f t="shared" ref="G37" si="27">ROUND(L37*(1-$L$5),2)</f>
        <v>232.04</v>
      </c>
      <c r="H37" s="23">
        <f t="shared" ref="H37" si="28">ROUND(G37*(1+$H$3),2)</f>
        <v>290.75</v>
      </c>
      <c r="I37" s="23">
        <f t="shared" ref="I37" si="29">ROUND(F37*H37,2)</f>
        <v>12327.8</v>
      </c>
      <c r="J37" s="24">
        <f t="shared" si="0"/>
        <v>1.2229978021809454E-2</v>
      </c>
      <c r="L37" s="12">
        <v>257.82</v>
      </c>
    </row>
    <row r="38" spans="1:12" ht="24.95" customHeight="1" x14ac:dyDescent="0.2">
      <c r="A38" s="17">
        <v>4</v>
      </c>
      <c r="B38" s="17"/>
      <c r="C38" s="17"/>
      <c r="D38" s="17" t="s">
        <v>51</v>
      </c>
      <c r="E38" s="17"/>
      <c r="F38" s="18"/>
      <c r="G38" s="17"/>
      <c r="H38" s="17"/>
      <c r="I38" s="18">
        <f>SUM(I39:I41)</f>
        <v>15207.36</v>
      </c>
      <c r="J38" s="19">
        <f t="shared" si="0"/>
        <v>1.5086688506444316E-2</v>
      </c>
      <c r="L38" s="11"/>
    </row>
    <row r="39" spans="1:12" s="1" customFormat="1" x14ac:dyDescent="0.2">
      <c r="A39" s="20" t="s">
        <v>437</v>
      </c>
      <c r="B39" s="21" t="s">
        <v>52</v>
      </c>
      <c r="C39" s="20" t="s">
        <v>14</v>
      </c>
      <c r="D39" s="20" t="s">
        <v>53</v>
      </c>
      <c r="E39" s="22" t="s">
        <v>758</v>
      </c>
      <c r="F39" s="23">
        <f>'Memória de cálculo'!F39</f>
        <v>238.64</v>
      </c>
      <c r="G39" s="23">
        <f t="shared" ref="G39:G40" si="30">ROUND(L39*(1-$L$5),2)</f>
        <v>21.29</v>
      </c>
      <c r="H39" s="23">
        <f t="shared" ref="H39:H40" si="31">ROUND(G39*(1+$H$3),2)</f>
        <v>26.68</v>
      </c>
      <c r="I39" s="23">
        <f t="shared" ref="I39:I40" si="32">ROUND(F39*H39,2)</f>
        <v>6366.92</v>
      </c>
      <c r="J39" s="24">
        <f t="shared" si="0"/>
        <v>6.316398032626994E-3</v>
      </c>
      <c r="L39" s="12">
        <v>23.65</v>
      </c>
    </row>
    <row r="40" spans="1:12" s="1" customFormat="1" ht="25.5" x14ac:dyDescent="0.2">
      <c r="A40" s="20" t="s">
        <v>438</v>
      </c>
      <c r="B40" s="21" t="s">
        <v>54</v>
      </c>
      <c r="C40" s="20" t="s">
        <v>14</v>
      </c>
      <c r="D40" s="20" t="s">
        <v>55</v>
      </c>
      <c r="E40" s="22" t="s">
        <v>758</v>
      </c>
      <c r="F40" s="23">
        <f>'Memória de cálculo'!F40</f>
        <v>1.6</v>
      </c>
      <c r="G40" s="23">
        <f t="shared" si="30"/>
        <v>57.17</v>
      </c>
      <c r="H40" s="23">
        <f t="shared" si="31"/>
        <v>71.63</v>
      </c>
      <c r="I40" s="23">
        <f t="shared" si="32"/>
        <v>114.61</v>
      </c>
      <c r="J40" s="24">
        <f t="shared" ref="J40:J70" si="33">I40/$I$237</f>
        <v>1.1370056142049528E-4</v>
      </c>
      <c r="L40" s="12">
        <v>63.52</v>
      </c>
    </row>
    <row r="41" spans="1:12" s="1" customFormat="1" ht="25.5" x14ac:dyDescent="0.2">
      <c r="A41" s="20" t="s">
        <v>742</v>
      </c>
      <c r="B41" s="21" t="s">
        <v>743</v>
      </c>
      <c r="C41" s="20" t="s">
        <v>14</v>
      </c>
      <c r="D41" s="20" t="s">
        <v>744</v>
      </c>
      <c r="E41" s="22" t="s">
        <v>758</v>
      </c>
      <c r="F41" s="23">
        <f>'Memória de cálculo'!F41</f>
        <v>151.28</v>
      </c>
      <c r="G41" s="23">
        <f t="shared" ref="G41" si="34">ROUND(L41*(1-$L$5),2)</f>
        <v>46.03</v>
      </c>
      <c r="H41" s="23">
        <f t="shared" ref="H41" si="35">ROUND(G41*(1+$H$3),2)</f>
        <v>57.68</v>
      </c>
      <c r="I41" s="23">
        <f t="shared" ref="I41" si="36">ROUND(F41*H41,2)</f>
        <v>8725.83</v>
      </c>
      <c r="J41" s="24">
        <f t="shared" si="33"/>
        <v>8.6565899123968275E-3</v>
      </c>
      <c r="L41" s="12">
        <v>51.14</v>
      </c>
    </row>
    <row r="42" spans="1:12" ht="20.100000000000001" customHeight="1" x14ac:dyDescent="0.2">
      <c r="A42" s="17">
        <v>5</v>
      </c>
      <c r="B42" s="17"/>
      <c r="C42" s="17"/>
      <c r="D42" s="17" t="s">
        <v>56</v>
      </c>
      <c r="E42" s="17"/>
      <c r="F42" s="18"/>
      <c r="G42" s="17"/>
      <c r="H42" s="17"/>
      <c r="I42" s="18">
        <f>SUM(I43:I49)</f>
        <v>110223.52999999998</v>
      </c>
      <c r="J42" s="19">
        <f t="shared" si="33"/>
        <v>0.1093488983749132</v>
      </c>
      <c r="L42" s="11"/>
    </row>
    <row r="43" spans="1:12" s="1" customFormat="1" ht="25.5" x14ac:dyDescent="0.2">
      <c r="A43" s="20" t="s">
        <v>439</v>
      </c>
      <c r="B43" s="21" t="s">
        <v>445</v>
      </c>
      <c r="C43" s="20" t="s">
        <v>14</v>
      </c>
      <c r="D43" s="20" t="s">
        <v>446</v>
      </c>
      <c r="E43" s="22" t="s">
        <v>758</v>
      </c>
      <c r="F43" s="23">
        <f>'Memória de cálculo'!F43</f>
        <v>286.98</v>
      </c>
      <c r="G43" s="23">
        <f t="shared" ref="G43:G49" si="37">ROUND(L43*(1-$L$5),2)</f>
        <v>125.54</v>
      </c>
      <c r="H43" s="23">
        <f t="shared" ref="H43:H49" si="38">ROUND(G43*(1+$H$3),2)</f>
        <v>157.30000000000001</v>
      </c>
      <c r="I43" s="23">
        <f t="shared" ref="I43:I49" si="39">ROUND(F43*H43,2)</f>
        <v>45141.95</v>
      </c>
      <c r="J43" s="24">
        <f t="shared" si="33"/>
        <v>4.4783745385358405E-2</v>
      </c>
      <c r="L43" s="12">
        <v>139.49</v>
      </c>
    </row>
    <row r="44" spans="1:12" s="1" customFormat="1" x14ac:dyDescent="0.2">
      <c r="A44" s="20" t="s">
        <v>440</v>
      </c>
      <c r="B44" s="21" t="s">
        <v>447</v>
      </c>
      <c r="C44" s="20" t="s">
        <v>14</v>
      </c>
      <c r="D44" s="20" t="s">
        <v>448</v>
      </c>
      <c r="E44" s="22" t="s">
        <v>758</v>
      </c>
      <c r="F44" s="23">
        <f>'Memória de cálculo'!F44</f>
        <v>286.98</v>
      </c>
      <c r="G44" s="23">
        <f t="shared" ref="G44:G45" si="40">ROUND(L44*(1-$L$5),2)</f>
        <v>71.06</v>
      </c>
      <c r="H44" s="23">
        <f t="shared" ref="H44:H45" si="41">ROUND(G44*(1+$H$3),2)</f>
        <v>89.04</v>
      </c>
      <c r="I44" s="23">
        <f t="shared" ref="I44:I45" si="42">ROUND(F44*H44,2)</f>
        <v>25552.7</v>
      </c>
      <c r="J44" s="24">
        <f t="shared" si="33"/>
        <v>2.5349937490703165E-2</v>
      </c>
      <c r="L44" s="12">
        <v>78.959999999999994</v>
      </c>
    </row>
    <row r="45" spans="1:12" s="1" customFormat="1" ht="38.25" x14ac:dyDescent="0.2">
      <c r="A45" s="20" t="s">
        <v>441</v>
      </c>
      <c r="B45" s="21" t="s">
        <v>449</v>
      </c>
      <c r="C45" s="20" t="s">
        <v>14</v>
      </c>
      <c r="D45" s="20" t="s">
        <v>450</v>
      </c>
      <c r="E45" s="22" t="s">
        <v>17</v>
      </c>
      <c r="F45" s="23">
        <f>'Memória de cálculo'!F45</f>
        <v>22.98</v>
      </c>
      <c r="G45" s="23">
        <f t="shared" si="40"/>
        <v>12.65</v>
      </c>
      <c r="H45" s="23">
        <f t="shared" si="41"/>
        <v>15.85</v>
      </c>
      <c r="I45" s="23">
        <f t="shared" si="42"/>
        <v>364.23</v>
      </c>
      <c r="J45" s="24">
        <f t="shared" si="33"/>
        <v>3.6133980879667565E-4</v>
      </c>
      <c r="L45" s="12">
        <v>14.06</v>
      </c>
    </row>
    <row r="46" spans="1:12" s="1" customFormat="1" ht="25.5" x14ac:dyDescent="0.2">
      <c r="A46" s="20" t="s">
        <v>442</v>
      </c>
      <c r="B46" s="21" t="s">
        <v>57</v>
      </c>
      <c r="C46" s="20" t="s">
        <v>58</v>
      </c>
      <c r="D46" s="20" t="s">
        <v>59</v>
      </c>
      <c r="E46" s="22" t="s">
        <v>758</v>
      </c>
      <c r="F46" s="23">
        <f>'Memória de cálculo'!F46</f>
        <v>33.33</v>
      </c>
      <c r="G46" s="23">
        <f t="shared" si="37"/>
        <v>424.19</v>
      </c>
      <c r="H46" s="23">
        <f t="shared" si="38"/>
        <v>531.51</v>
      </c>
      <c r="I46" s="23">
        <f t="shared" si="39"/>
        <v>17715.23</v>
      </c>
      <c r="J46" s="24">
        <f t="shared" si="33"/>
        <v>1.7574658377918162E-2</v>
      </c>
      <c r="L46" s="12">
        <v>471.32</v>
      </c>
    </row>
    <row r="47" spans="1:12" s="1" customFormat="1" ht="51" x14ac:dyDescent="0.2">
      <c r="A47" s="20" t="s">
        <v>443</v>
      </c>
      <c r="B47" s="21" t="s">
        <v>451</v>
      </c>
      <c r="C47" s="20" t="s">
        <v>14</v>
      </c>
      <c r="D47" s="20" t="s">
        <v>452</v>
      </c>
      <c r="E47" s="22" t="s">
        <v>270</v>
      </c>
      <c r="F47" s="23">
        <f>'Memória de cálculo'!F47</f>
        <v>460.12</v>
      </c>
      <c r="G47" s="23">
        <f t="shared" ref="G47" si="43">ROUND(L47*(1-$L$5),2)</f>
        <v>21.99</v>
      </c>
      <c r="H47" s="23">
        <f t="shared" ref="H47" si="44">ROUND(G47*(1+$H$3),2)</f>
        <v>27.55</v>
      </c>
      <c r="I47" s="23">
        <f t="shared" ref="I47" si="45">ROUND(F47*H47,2)</f>
        <v>12676.31</v>
      </c>
      <c r="J47" s="24">
        <f t="shared" si="33"/>
        <v>1.2575722569934897E-2</v>
      </c>
      <c r="L47" s="12">
        <v>24.43</v>
      </c>
    </row>
    <row r="48" spans="1:12" s="1" customFormat="1" ht="25.5" x14ac:dyDescent="0.2">
      <c r="A48" s="20" t="s">
        <v>444</v>
      </c>
      <c r="B48" s="21" t="s">
        <v>60</v>
      </c>
      <c r="C48" s="20" t="s">
        <v>14</v>
      </c>
      <c r="D48" s="20" t="s">
        <v>61</v>
      </c>
      <c r="E48" s="22" t="s">
        <v>17</v>
      </c>
      <c r="F48" s="23">
        <f>'Memória de cálculo'!F48</f>
        <v>72.8</v>
      </c>
      <c r="G48" s="23">
        <f t="shared" si="37"/>
        <v>56.34</v>
      </c>
      <c r="H48" s="23">
        <f t="shared" si="38"/>
        <v>70.59</v>
      </c>
      <c r="I48" s="23">
        <f t="shared" si="39"/>
        <v>5138.95</v>
      </c>
      <c r="J48" s="24">
        <f t="shared" si="33"/>
        <v>5.098172062750669E-3</v>
      </c>
      <c r="L48" s="12">
        <v>62.6</v>
      </c>
    </row>
    <row r="49" spans="1:12" s="1" customFormat="1" ht="38.25" x14ac:dyDescent="0.2">
      <c r="A49" s="20" t="s">
        <v>453</v>
      </c>
      <c r="B49" s="21" t="s">
        <v>62</v>
      </c>
      <c r="C49" s="20" t="s">
        <v>14</v>
      </c>
      <c r="D49" s="20" t="s">
        <v>63</v>
      </c>
      <c r="E49" s="22" t="s">
        <v>17</v>
      </c>
      <c r="F49" s="23">
        <f>'Memória de cálculo'!F49</f>
        <v>111.58</v>
      </c>
      <c r="G49" s="23">
        <f t="shared" si="37"/>
        <v>25.99</v>
      </c>
      <c r="H49" s="23">
        <f t="shared" si="38"/>
        <v>32.57</v>
      </c>
      <c r="I49" s="23">
        <f t="shared" si="39"/>
        <v>3634.16</v>
      </c>
      <c r="J49" s="24">
        <f t="shared" si="33"/>
        <v>3.6053226794512442E-3</v>
      </c>
      <c r="L49" s="12">
        <v>28.88</v>
      </c>
    </row>
    <row r="50" spans="1:12" ht="24.95" customHeight="1" x14ac:dyDescent="0.2">
      <c r="A50" s="17">
        <v>6</v>
      </c>
      <c r="B50" s="17"/>
      <c r="C50" s="17"/>
      <c r="D50" s="17" t="s">
        <v>64</v>
      </c>
      <c r="E50" s="17"/>
      <c r="F50" s="18"/>
      <c r="G50" s="17"/>
      <c r="H50" s="17"/>
      <c r="I50" s="18">
        <f>SUM(I51,I59,I68)</f>
        <v>214500.27000000002</v>
      </c>
      <c r="J50" s="19">
        <f t="shared" si="33"/>
        <v>0.21279819495548227</v>
      </c>
      <c r="L50" s="11"/>
    </row>
    <row r="51" spans="1:12" x14ac:dyDescent="0.2">
      <c r="A51" s="17" t="s">
        <v>454</v>
      </c>
      <c r="B51" s="17"/>
      <c r="C51" s="17"/>
      <c r="D51" s="17" t="s">
        <v>65</v>
      </c>
      <c r="E51" s="17"/>
      <c r="F51" s="18"/>
      <c r="G51" s="17"/>
      <c r="H51" s="17"/>
      <c r="I51" s="18">
        <f>SUM(I52:I58)</f>
        <v>58300.08</v>
      </c>
      <c r="J51" s="19">
        <f t="shared" si="33"/>
        <v>5.7837464678996496E-2</v>
      </c>
      <c r="L51" s="11"/>
    </row>
    <row r="52" spans="1:12" s="1" customFormat="1" ht="25.5" x14ac:dyDescent="0.2">
      <c r="A52" s="20" t="s">
        <v>455</v>
      </c>
      <c r="B52" s="21" t="s">
        <v>66</v>
      </c>
      <c r="C52" s="20" t="s">
        <v>14</v>
      </c>
      <c r="D52" s="20" t="s">
        <v>67</v>
      </c>
      <c r="E52" s="22" t="s">
        <v>758</v>
      </c>
      <c r="F52" s="23">
        <f>'Memória de cálculo'!F52</f>
        <v>99.25</v>
      </c>
      <c r="G52" s="23">
        <f t="shared" ref="G52:G53" si="46">ROUND(L52*(1-$L$5),2)</f>
        <v>60.8</v>
      </c>
      <c r="H52" s="23">
        <f t="shared" ref="H52:H53" si="47">ROUND(G52*(1+$H$3),2)</f>
        <v>76.180000000000007</v>
      </c>
      <c r="I52" s="23">
        <f t="shared" ref="I52:I53" si="48">ROUND(F52*H52,2)</f>
        <v>7560.87</v>
      </c>
      <c r="J52" s="24">
        <f t="shared" si="33"/>
        <v>7.5008739536461056E-3</v>
      </c>
      <c r="L52" s="12">
        <v>67.56</v>
      </c>
    </row>
    <row r="53" spans="1:12" s="1" customFormat="1" ht="38.25" x14ac:dyDescent="0.2">
      <c r="A53" s="20" t="s">
        <v>456</v>
      </c>
      <c r="B53" s="21" t="s">
        <v>68</v>
      </c>
      <c r="C53" s="20" t="s">
        <v>14</v>
      </c>
      <c r="D53" s="20" t="s">
        <v>69</v>
      </c>
      <c r="E53" s="22" t="s">
        <v>758</v>
      </c>
      <c r="F53" s="23">
        <f>'Memória de cálculo'!F53</f>
        <v>56.89</v>
      </c>
      <c r="G53" s="23">
        <f t="shared" si="46"/>
        <v>78.36</v>
      </c>
      <c r="H53" s="23">
        <f t="shared" si="47"/>
        <v>98.19</v>
      </c>
      <c r="I53" s="23">
        <f t="shared" si="48"/>
        <v>5586.03</v>
      </c>
      <c r="J53" s="24">
        <f t="shared" si="33"/>
        <v>5.5417044508483488E-3</v>
      </c>
      <c r="L53" s="12">
        <v>87.07</v>
      </c>
    </row>
    <row r="54" spans="1:12" s="1" customFormat="1" ht="25.5" x14ac:dyDescent="0.2">
      <c r="A54" s="20" t="s">
        <v>457</v>
      </c>
      <c r="B54" s="21">
        <v>38195</v>
      </c>
      <c r="C54" s="20" t="s">
        <v>76</v>
      </c>
      <c r="D54" s="20" t="s">
        <v>741</v>
      </c>
      <c r="E54" s="22" t="s">
        <v>758</v>
      </c>
      <c r="F54" s="23">
        <f>'Memória de cálculo'!F54</f>
        <v>241.4</v>
      </c>
      <c r="G54" s="23">
        <f t="shared" ref="G54:G58" si="49">ROUND(L54*(1-$L$5),2)</f>
        <v>89.52</v>
      </c>
      <c r="H54" s="23">
        <f t="shared" ref="H54:H58" si="50">ROUND(G54*(1+$H$3),2)</f>
        <v>112.17</v>
      </c>
      <c r="I54" s="23">
        <f t="shared" ref="I54:I58" si="51">ROUND(F54*H54,2)</f>
        <v>27077.84</v>
      </c>
      <c r="J54" s="24">
        <f t="shared" si="33"/>
        <v>2.686297539529137E-2</v>
      </c>
      <c r="L54" s="12">
        <v>99.47</v>
      </c>
    </row>
    <row r="55" spans="1:12" s="1" customFormat="1" ht="57.75" customHeight="1" x14ac:dyDescent="0.2">
      <c r="A55" s="20" t="s">
        <v>458</v>
      </c>
      <c r="B55" s="21" t="s">
        <v>745</v>
      </c>
      <c r="C55" s="20" t="s">
        <v>11</v>
      </c>
      <c r="D55" s="136" t="str">
        <f>CPUs!D17</f>
        <v>RODAPÉ COM REVESTIMENTO COM PORCELANATO, ALTURA 10CM, AMBIENTE INTERNO, PADRÃO EXTRA, BORDA RETIFICADA, ASSENTAMENTO COM ARGAMASSA INDUSTRIALIZADA, INCLUSIVE REJUNTAMENTO</v>
      </c>
      <c r="E55" s="22" t="s">
        <v>758</v>
      </c>
      <c r="F55" s="23">
        <f>'Memória de cálculo'!F55</f>
        <v>18.72</v>
      </c>
      <c r="G55" s="23">
        <f t="shared" si="49"/>
        <v>15.61</v>
      </c>
      <c r="H55" s="23">
        <f t="shared" si="50"/>
        <v>19.559999999999999</v>
      </c>
      <c r="I55" s="23">
        <f t="shared" si="51"/>
        <v>366.16</v>
      </c>
      <c r="J55" s="24">
        <f t="shared" si="33"/>
        <v>3.6325449410809312E-4</v>
      </c>
      <c r="L55" s="12">
        <f>CPUs!J17</f>
        <v>17.344839200000003</v>
      </c>
    </row>
    <row r="56" spans="1:12" s="1" customFormat="1" x14ac:dyDescent="0.2">
      <c r="A56" s="20" t="s">
        <v>459</v>
      </c>
      <c r="B56" s="21" t="s">
        <v>70</v>
      </c>
      <c r="C56" s="20" t="s">
        <v>14</v>
      </c>
      <c r="D56" s="20" t="s">
        <v>71</v>
      </c>
      <c r="E56" s="22" t="s">
        <v>758</v>
      </c>
      <c r="F56" s="23">
        <f>'Memória de cálculo'!F56</f>
        <v>3.49</v>
      </c>
      <c r="G56" s="23">
        <f t="shared" si="49"/>
        <v>263.18</v>
      </c>
      <c r="H56" s="23">
        <f t="shared" si="50"/>
        <v>329.77</v>
      </c>
      <c r="I56" s="23">
        <f t="shared" si="51"/>
        <v>1150.9000000000001</v>
      </c>
      <c r="J56" s="24">
        <f t="shared" si="33"/>
        <v>1.1417675258602916E-3</v>
      </c>
      <c r="L56" s="12">
        <v>292.42</v>
      </c>
    </row>
    <row r="57" spans="1:12" s="1" customFormat="1" ht="51" x14ac:dyDescent="0.2">
      <c r="A57" s="20" t="s">
        <v>460</v>
      </c>
      <c r="B57" s="21" t="s">
        <v>72</v>
      </c>
      <c r="C57" s="20" t="s">
        <v>14</v>
      </c>
      <c r="D57" s="20" t="s">
        <v>73</v>
      </c>
      <c r="E57" s="22" t="s">
        <v>758</v>
      </c>
      <c r="F57" s="23">
        <f>'Memória de cálculo'!F57</f>
        <v>13.16</v>
      </c>
      <c r="G57" s="23">
        <f t="shared" si="49"/>
        <v>87</v>
      </c>
      <c r="H57" s="23">
        <f t="shared" si="50"/>
        <v>109.01</v>
      </c>
      <c r="I57" s="23">
        <f t="shared" si="51"/>
        <v>1434.57</v>
      </c>
      <c r="J57" s="24">
        <f t="shared" si="33"/>
        <v>1.4231865840415314E-3</v>
      </c>
      <c r="L57" s="12">
        <v>96.67</v>
      </c>
    </row>
    <row r="58" spans="1:12" s="1" customFormat="1" ht="25.5" x14ac:dyDescent="0.2">
      <c r="A58" s="20" t="s">
        <v>461</v>
      </c>
      <c r="B58" s="21" t="s">
        <v>74</v>
      </c>
      <c r="C58" s="20" t="s">
        <v>14</v>
      </c>
      <c r="D58" s="20" t="s">
        <v>75</v>
      </c>
      <c r="E58" s="22" t="s">
        <v>758</v>
      </c>
      <c r="F58" s="23">
        <f>'Memória de cálculo'!F58</f>
        <v>241.4</v>
      </c>
      <c r="G58" s="23">
        <f t="shared" si="49"/>
        <v>50</v>
      </c>
      <c r="H58" s="23">
        <f t="shared" si="50"/>
        <v>62.65</v>
      </c>
      <c r="I58" s="23">
        <f t="shared" si="51"/>
        <v>15123.71</v>
      </c>
      <c r="J58" s="24">
        <f t="shared" si="33"/>
        <v>1.5003702275200755E-2</v>
      </c>
      <c r="L58" s="12">
        <v>55.55</v>
      </c>
    </row>
    <row r="59" spans="1:12" x14ac:dyDescent="0.2">
      <c r="A59" s="17" t="s">
        <v>462</v>
      </c>
      <c r="B59" s="17"/>
      <c r="C59" s="17"/>
      <c r="D59" s="17" t="s">
        <v>77</v>
      </c>
      <c r="E59" s="17"/>
      <c r="F59" s="18"/>
      <c r="G59" s="17"/>
      <c r="H59" s="17"/>
      <c r="I59" s="18">
        <f>SUM(I60:I67)</f>
        <v>133399.92000000001</v>
      </c>
      <c r="J59" s="19">
        <f t="shared" si="33"/>
        <v>0.13234138205609597</v>
      </c>
      <c r="L59" s="11"/>
    </row>
    <row r="60" spans="1:12" s="1" customFormat="1" ht="38.25" x14ac:dyDescent="0.2">
      <c r="A60" s="20" t="s">
        <v>463</v>
      </c>
      <c r="B60" s="21" t="s">
        <v>78</v>
      </c>
      <c r="C60" s="20" t="s">
        <v>14</v>
      </c>
      <c r="D60" s="20" t="s">
        <v>79</v>
      </c>
      <c r="E60" s="22" t="s">
        <v>758</v>
      </c>
      <c r="F60" s="23">
        <f>'Memória de cálculo'!F60</f>
        <v>1561.52</v>
      </c>
      <c r="G60" s="23">
        <f t="shared" ref="G60:G64" si="52">ROUND(L60*(1-$L$5),2)</f>
        <v>7.59</v>
      </c>
      <c r="H60" s="23">
        <f t="shared" ref="H60:H64" si="53">ROUND(G60*(1+$H$3),2)</f>
        <v>9.51</v>
      </c>
      <c r="I60" s="23">
        <f t="shared" ref="I60:I64" si="54">ROUND(F60*H60,2)</f>
        <v>14850.06</v>
      </c>
      <c r="J60" s="24">
        <f t="shared" si="33"/>
        <v>1.4732223707600035E-2</v>
      </c>
      <c r="L60" s="12">
        <v>8.43</v>
      </c>
    </row>
    <row r="61" spans="1:12" s="1" customFormat="1" ht="25.5" x14ac:dyDescent="0.2">
      <c r="A61" s="20" t="s">
        <v>464</v>
      </c>
      <c r="B61" s="21" t="s">
        <v>80</v>
      </c>
      <c r="C61" s="20" t="s">
        <v>14</v>
      </c>
      <c r="D61" s="20" t="s">
        <v>81</v>
      </c>
      <c r="E61" s="22" t="s">
        <v>758</v>
      </c>
      <c r="F61" s="23">
        <f>'Memória de cálculo'!F61</f>
        <v>1561.52</v>
      </c>
      <c r="G61" s="23">
        <f t="shared" si="52"/>
        <v>28.64</v>
      </c>
      <c r="H61" s="23">
        <f t="shared" si="53"/>
        <v>35.89</v>
      </c>
      <c r="I61" s="23">
        <f t="shared" si="54"/>
        <v>56042.95</v>
      </c>
      <c r="J61" s="24">
        <f t="shared" si="33"/>
        <v>5.559824516761841E-2</v>
      </c>
      <c r="L61" s="12">
        <v>31.82</v>
      </c>
    </row>
    <row r="62" spans="1:12" s="1" customFormat="1" ht="25.5" x14ac:dyDescent="0.2">
      <c r="A62" s="20" t="s">
        <v>465</v>
      </c>
      <c r="B62" s="21" t="s">
        <v>82</v>
      </c>
      <c r="C62" s="20" t="s">
        <v>14</v>
      </c>
      <c r="D62" s="20" t="s">
        <v>83</v>
      </c>
      <c r="E62" s="22" t="s">
        <v>758</v>
      </c>
      <c r="F62" s="23">
        <f>'Memória de cálculo'!F62</f>
        <v>560.57000000000005</v>
      </c>
      <c r="G62" s="23">
        <f t="shared" si="52"/>
        <v>17.21</v>
      </c>
      <c r="H62" s="23">
        <f t="shared" si="53"/>
        <v>21.56</v>
      </c>
      <c r="I62" s="23">
        <f t="shared" si="54"/>
        <v>12085.89</v>
      </c>
      <c r="J62" s="24">
        <f t="shared" si="33"/>
        <v>1.1989987595029663E-2</v>
      </c>
      <c r="L62" s="12">
        <v>19.12</v>
      </c>
    </row>
    <row r="63" spans="1:12" s="1" customFormat="1" ht="25.5" x14ac:dyDescent="0.2">
      <c r="A63" s="20" t="s">
        <v>466</v>
      </c>
      <c r="B63" s="21" t="s">
        <v>84</v>
      </c>
      <c r="C63" s="20" t="s">
        <v>14</v>
      </c>
      <c r="D63" s="20" t="s">
        <v>85</v>
      </c>
      <c r="E63" s="22" t="s">
        <v>758</v>
      </c>
      <c r="F63" s="23">
        <f>'Memória de cálculo'!F63</f>
        <v>1311.94</v>
      </c>
      <c r="G63" s="23">
        <f t="shared" si="52"/>
        <v>12.73</v>
      </c>
      <c r="H63" s="23">
        <f t="shared" si="53"/>
        <v>15.95</v>
      </c>
      <c r="I63" s="23">
        <f t="shared" si="54"/>
        <v>20925.439999999999</v>
      </c>
      <c r="J63" s="24">
        <f t="shared" si="33"/>
        <v>2.0759395131060891E-2</v>
      </c>
      <c r="L63" s="12">
        <v>14.14</v>
      </c>
    </row>
    <row r="64" spans="1:12" s="1" customFormat="1" ht="25.5" x14ac:dyDescent="0.2">
      <c r="A64" s="20" t="s">
        <v>467</v>
      </c>
      <c r="B64" s="21" t="s">
        <v>86</v>
      </c>
      <c r="C64" s="20" t="s">
        <v>14</v>
      </c>
      <c r="D64" s="20" t="s">
        <v>87</v>
      </c>
      <c r="E64" s="22" t="s">
        <v>758</v>
      </c>
      <c r="F64" s="23">
        <f>'Memória de cálculo'!F64</f>
        <v>37.6</v>
      </c>
      <c r="G64" s="23">
        <f t="shared" si="52"/>
        <v>23.72</v>
      </c>
      <c r="H64" s="23">
        <f t="shared" si="53"/>
        <v>29.72</v>
      </c>
      <c r="I64" s="23">
        <f t="shared" si="54"/>
        <v>1117.47</v>
      </c>
      <c r="J64" s="24">
        <f t="shared" si="33"/>
        <v>1.1086027953107133E-3</v>
      </c>
      <c r="L64" s="12">
        <v>26.35</v>
      </c>
    </row>
    <row r="65" spans="1:13" s="1" customFormat="1" ht="38.25" x14ac:dyDescent="0.2">
      <c r="A65" s="20" t="s">
        <v>468</v>
      </c>
      <c r="B65" s="21" t="s">
        <v>913</v>
      </c>
      <c r="C65" s="20" t="s">
        <v>14</v>
      </c>
      <c r="D65" s="20" t="s">
        <v>914</v>
      </c>
      <c r="E65" s="22" t="s">
        <v>758</v>
      </c>
      <c r="F65" s="23">
        <f>'Memória de cálculo'!F65</f>
        <v>461.97</v>
      </c>
      <c r="G65" s="23">
        <f t="shared" ref="G65" si="55">ROUND(L65*(1-$L$5),2)</f>
        <v>5.17</v>
      </c>
      <c r="H65" s="23">
        <f t="shared" ref="H65" si="56">ROUND(G65*(1+$H$3),2)</f>
        <v>6.48</v>
      </c>
      <c r="I65" s="23">
        <f t="shared" ref="I65" si="57">ROUND(F65*H65,2)</f>
        <v>2993.57</v>
      </c>
      <c r="J65" s="24">
        <f t="shared" si="33"/>
        <v>2.9698158070984386E-3</v>
      </c>
      <c r="L65" s="12">
        <v>5.74</v>
      </c>
    </row>
    <row r="66" spans="1:13" s="1" customFormat="1" x14ac:dyDescent="0.2">
      <c r="A66" s="20" t="s">
        <v>469</v>
      </c>
      <c r="B66" s="21" t="s">
        <v>470</v>
      </c>
      <c r="C66" s="20" t="s">
        <v>14</v>
      </c>
      <c r="D66" s="20" t="s">
        <v>104</v>
      </c>
      <c r="E66" s="22" t="s">
        <v>758</v>
      </c>
      <c r="F66" s="23">
        <f>'Memória de cálculo'!F66</f>
        <v>6</v>
      </c>
      <c r="G66" s="23">
        <f t="shared" ref="G66" si="58">ROUND(L66*(1-$L$5),2)</f>
        <v>213.72</v>
      </c>
      <c r="H66" s="23">
        <f t="shared" ref="H66" si="59">ROUND(G66*(1+$H$3),2)</f>
        <v>267.79000000000002</v>
      </c>
      <c r="I66" s="23">
        <f t="shared" ref="I66" si="60">ROUND(F66*H66,2)</f>
        <v>1606.74</v>
      </c>
      <c r="J66" s="24">
        <f t="shared" si="33"/>
        <v>1.5939904027289643E-3</v>
      </c>
      <c r="L66" s="12">
        <v>237.47</v>
      </c>
    </row>
    <row r="67" spans="1:13" s="1" customFormat="1" ht="25.5" x14ac:dyDescent="0.2">
      <c r="A67" s="20" t="s">
        <v>915</v>
      </c>
      <c r="B67" s="21">
        <v>38195</v>
      </c>
      <c r="C67" s="20" t="s">
        <v>76</v>
      </c>
      <c r="D67" s="20" t="s">
        <v>741</v>
      </c>
      <c r="E67" s="22" t="s">
        <v>758</v>
      </c>
      <c r="F67" s="23">
        <f>'Memória de cálculo'!F67</f>
        <v>211.98</v>
      </c>
      <c r="G67" s="23">
        <f t="shared" ref="G67" si="61">ROUND(L67*(1-$L$5),2)</f>
        <v>89.52</v>
      </c>
      <c r="H67" s="23">
        <f t="shared" ref="H67" si="62">ROUND(G67*(1+$H$3),2)</f>
        <v>112.17</v>
      </c>
      <c r="I67" s="23">
        <f t="shared" ref="I67" si="63">ROUND(F67*H67,2)</f>
        <v>23777.8</v>
      </c>
      <c r="J67" s="24">
        <f t="shared" si="33"/>
        <v>2.3589121449648833E-2</v>
      </c>
      <c r="L67" s="12">
        <v>99.47</v>
      </c>
    </row>
    <row r="68" spans="1:13" x14ac:dyDescent="0.2">
      <c r="A68" s="17" t="s">
        <v>471</v>
      </c>
      <c r="B68" s="17"/>
      <c r="C68" s="17"/>
      <c r="D68" s="17" t="s">
        <v>88</v>
      </c>
      <c r="E68" s="17"/>
      <c r="F68" s="18"/>
      <c r="G68" s="17"/>
      <c r="H68" s="17"/>
      <c r="I68" s="18">
        <f>SUM(I70:I74)</f>
        <v>22800.270000000004</v>
      </c>
      <c r="J68" s="19">
        <f t="shared" si="33"/>
        <v>2.2619348220389811E-2</v>
      </c>
      <c r="L68" s="11"/>
    </row>
    <row r="69" spans="1:13" ht="25.5" x14ac:dyDescent="0.2">
      <c r="A69" s="20" t="s">
        <v>472</v>
      </c>
      <c r="B69" s="21" t="s">
        <v>478</v>
      </c>
      <c r="C69" s="20" t="s">
        <v>14</v>
      </c>
      <c r="D69" s="20" t="s">
        <v>479</v>
      </c>
      <c r="E69" s="22" t="s">
        <v>758</v>
      </c>
      <c r="F69" s="23">
        <f>'Memória de cálculo'!F69</f>
        <v>269.56</v>
      </c>
      <c r="G69" s="23">
        <f t="shared" ref="G69" si="64">ROUND(L69*(1-$L$5),2)</f>
        <v>10.35</v>
      </c>
      <c r="H69" s="23">
        <f t="shared" ref="H69" si="65">ROUND(G69*(1+$H$3),2)</f>
        <v>12.97</v>
      </c>
      <c r="I69" s="23">
        <f t="shared" ref="I69" si="66">ROUND(F69*H69,2)</f>
        <v>3496.19</v>
      </c>
      <c r="J69" s="24">
        <f t="shared" si="33"/>
        <v>3.4684474813081005E-3</v>
      </c>
      <c r="L69" s="128">
        <v>11.5</v>
      </c>
    </row>
    <row r="70" spans="1:13" s="1" customFormat="1" ht="38.25" x14ac:dyDescent="0.2">
      <c r="A70" s="20" t="s">
        <v>473</v>
      </c>
      <c r="B70" s="21" t="s">
        <v>480</v>
      </c>
      <c r="C70" s="20" t="s">
        <v>14</v>
      </c>
      <c r="D70" s="20" t="s">
        <v>481</v>
      </c>
      <c r="E70" s="22" t="s">
        <v>758</v>
      </c>
      <c r="F70" s="23">
        <f>'Memória de cálculo'!F70</f>
        <v>269.56</v>
      </c>
      <c r="G70" s="23">
        <f t="shared" ref="G70:G72" si="67">ROUND(L70*(1-$L$5),2)</f>
        <v>27.33</v>
      </c>
      <c r="H70" s="23">
        <f t="shared" ref="H70:H72" si="68">ROUND(G70*(1+$H$3),2)</f>
        <v>34.24</v>
      </c>
      <c r="I70" s="23">
        <f t="shared" ref="I70:I72" si="69">ROUND(F70*H70,2)</f>
        <v>9229.73</v>
      </c>
      <c r="J70" s="24">
        <f t="shared" si="33"/>
        <v>9.1564914297145791E-3</v>
      </c>
      <c r="L70" s="12">
        <v>30.37</v>
      </c>
    </row>
    <row r="71" spans="1:13" s="1" customFormat="1" ht="25.5" x14ac:dyDescent="0.2">
      <c r="A71" s="20" t="s">
        <v>474</v>
      </c>
      <c r="B71" s="21" t="s">
        <v>95</v>
      </c>
      <c r="C71" s="20" t="s">
        <v>14</v>
      </c>
      <c r="D71" s="20" t="s">
        <v>96</v>
      </c>
      <c r="E71" s="22" t="s">
        <v>758</v>
      </c>
      <c r="F71" s="23">
        <f>'Memória de cálculo'!F71</f>
        <v>269.56</v>
      </c>
      <c r="G71" s="23">
        <f t="shared" ref="G71" si="70">ROUND(L71*(1-$L$5),2)</f>
        <v>24</v>
      </c>
      <c r="H71" s="23">
        <f t="shared" ref="H71" si="71">ROUND(G71*(1+$H$3),2)</f>
        <v>30.07</v>
      </c>
      <c r="I71" s="23">
        <f t="shared" ref="I71" si="72">ROUND(F71*H71,2)</f>
        <v>8105.67</v>
      </c>
      <c r="J71" s="24">
        <f t="shared" ref="J71:J134" si="73">I71/$I$237</f>
        <v>8.0413509265270574E-3</v>
      </c>
      <c r="L71" s="12">
        <v>26.67</v>
      </c>
    </row>
    <row r="72" spans="1:13" s="1" customFormat="1" ht="51" x14ac:dyDescent="0.2">
      <c r="A72" s="20" t="s">
        <v>475</v>
      </c>
      <c r="B72" s="21" t="s">
        <v>93</v>
      </c>
      <c r="C72" s="20" t="s">
        <v>14</v>
      </c>
      <c r="D72" s="20" t="s">
        <v>94</v>
      </c>
      <c r="E72" s="22" t="s">
        <v>758</v>
      </c>
      <c r="F72" s="23">
        <f>'Memória de cálculo'!F72</f>
        <v>6.68</v>
      </c>
      <c r="G72" s="23">
        <f t="shared" si="67"/>
        <v>59.62</v>
      </c>
      <c r="H72" s="23">
        <f t="shared" si="68"/>
        <v>74.7</v>
      </c>
      <c r="I72" s="23">
        <f t="shared" si="69"/>
        <v>499</v>
      </c>
      <c r="J72" s="24">
        <f t="shared" si="73"/>
        <v>4.9504039916959384E-4</v>
      </c>
      <c r="L72" s="12">
        <v>66.239999999999995</v>
      </c>
      <c r="M72" s="1">
        <v>1401.8967399999999</v>
      </c>
    </row>
    <row r="73" spans="1:13" s="1" customFormat="1" ht="25.5" x14ac:dyDescent="0.2">
      <c r="A73" s="20" t="s">
        <v>476</v>
      </c>
      <c r="B73" s="21" t="s">
        <v>89</v>
      </c>
      <c r="C73" s="20" t="s">
        <v>14</v>
      </c>
      <c r="D73" s="20" t="s">
        <v>90</v>
      </c>
      <c r="E73" s="22" t="s">
        <v>758</v>
      </c>
      <c r="F73" s="23">
        <f>'Memória de cálculo'!F73</f>
        <v>6.68</v>
      </c>
      <c r="G73" s="23">
        <f t="shared" ref="G73:G74" si="74">ROUND(L73*(1-$L$5),2)</f>
        <v>12.76</v>
      </c>
      <c r="H73" s="23">
        <f t="shared" ref="H73:H74" si="75">ROUND(G73*(1+$H$3),2)</f>
        <v>15.99</v>
      </c>
      <c r="I73" s="23">
        <f t="shared" ref="I73:I74" si="76">ROUND(F73*H73,2)</f>
        <v>106.81</v>
      </c>
      <c r="J73" s="24">
        <f t="shared" si="73"/>
        <v>1.0596245498056977E-4</v>
      </c>
      <c r="L73" s="12">
        <v>14.18</v>
      </c>
    </row>
    <row r="74" spans="1:13" s="1" customFormat="1" ht="25.5" x14ac:dyDescent="0.2">
      <c r="A74" s="20" t="s">
        <v>477</v>
      </c>
      <c r="B74" s="21" t="s">
        <v>91</v>
      </c>
      <c r="C74" s="20" t="s">
        <v>14</v>
      </c>
      <c r="D74" s="20" t="s">
        <v>92</v>
      </c>
      <c r="E74" s="22" t="s">
        <v>758</v>
      </c>
      <c r="F74" s="23">
        <f>'Memória de cálculo'!F74</f>
        <v>276.24</v>
      </c>
      <c r="G74" s="23">
        <f t="shared" si="74"/>
        <v>14.04</v>
      </c>
      <c r="H74" s="23">
        <f t="shared" si="75"/>
        <v>17.59</v>
      </c>
      <c r="I74" s="23">
        <f t="shared" si="76"/>
        <v>4859.0600000000004</v>
      </c>
      <c r="J74" s="24">
        <f t="shared" si="73"/>
        <v>4.8205030099980097E-3</v>
      </c>
      <c r="L74" s="12">
        <v>15.6</v>
      </c>
    </row>
    <row r="75" spans="1:13" ht="24.95" customHeight="1" x14ac:dyDescent="0.2">
      <c r="A75" s="17">
        <v>7</v>
      </c>
      <c r="B75" s="17"/>
      <c r="C75" s="17"/>
      <c r="D75" s="17" t="s">
        <v>97</v>
      </c>
      <c r="E75" s="17"/>
      <c r="F75" s="18"/>
      <c r="G75" s="17"/>
      <c r="H75" s="17"/>
      <c r="I75" s="18">
        <f>SUM(I76,I83,I91)</f>
        <v>71141.37000000001</v>
      </c>
      <c r="J75" s="19">
        <f t="shared" si="73"/>
        <v>7.057685812078511E-2</v>
      </c>
      <c r="L75" s="11"/>
      <c r="M75">
        <v>2153.6525499999998</v>
      </c>
    </row>
    <row r="76" spans="1:13" x14ac:dyDescent="0.2">
      <c r="A76" s="17" t="s">
        <v>482</v>
      </c>
      <c r="B76" s="17"/>
      <c r="C76" s="17"/>
      <c r="D76" s="17" t="s">
        <v>98</v>
      </c>
      <c r="E76" s="17"/>
      <c r="F76" s="18"/>
      <c r="G76" s="17"/>
      <c r="H76" s="17"/>
      <c r="I76" s="18">
        <f>SUM(I77:I82)</f>
        <v>10626.12</v>
      </c>
      <c r="J76" s="19">
        <f t="shared" si="73"/>
        <v>1.0541800974797604E-2</v>
      </c>
      <c r="L76" s="11"/>
      <c r="M76">
        <v>1923.31</v>
      </c>
    </row>
    <row r="77" spans="1:13" s="1" customFormat="1" ht="51.75" customHeight="1" x14ac:dyDescent="0.2">
      <c r="A77" s="20" t="s">
        <v>483</v>
      </c>
      <c r="B77" s="21">
        <v>39488</v>
      </c>
      <c r="C77" s="20" t="s">
        <v>76</v>
      </c>
      <c r="D77" s="20" t="s">
        <v>489</v>
      </c>
      <c r="E77" s="22" t="s">
        <v>16</v>
      </c>
      <c r="F77" s="23">
        <f>'Memória de cálculo'!F77</f>
        <v>6</v>
      </c>
      <c r="G77" s="23">
        <f t="shared" ref="G77:G82" si="77">ROUND(L77*(1-$L$5),2)</f>
        <v>424.98</v>
      </c>
      <c r="H77" s="23">
        <f t="shared" ref="H77:H82" si="78">ROUND(G77*(1+$H$3),2)</f>
        <v>532.5</v>
      </c>
      <c r="I77" s="23">
        <f t="shared" ref="I77:I82" si="79">ROUND(F77*H77,2)</f>
        <v>3195</v>
      </c>
      <c r="J77" s="24">
        <f t="shared" si="73"/>
        <v>3.1696474455848739E-3</v>
      </c>
      <c r="L77" s="12">
        <v>472.2</v>
      </c>
      <c r="M77" s="1">
        <v>3108.821700687</v>
      </c>
    </row>
    <row r="78" spans="1:13" s="1" customFormat="1" ht="76.5" x14ac:dyDescent="0.2">
      <c r="A78" s="20" t="s">
        <v>484</v>
      </c>
      <c r="B78" s="21">
        <v>39489</v>
      </c>
      <c r="C78" s="20" t="s">
        <v>76</v>
      </c>
      <c r="D78" s="20" t="s">
        <v>754</v>
      </c>
      <c r="E78" s="22" t="s">
        <v>16</v>
      </c>
      <c r="F78" s="23">
        <f>'Memória de cálculo'!F78</f>
        <v>5</v>
      </c>
      <c r="G78" s="23">
        <f t="shared" ref="G78" si="80">ROUND(L78*(1-$L$5),2)</f>
        <v>432.19</v>
      </c>
      <c r="H78" s="23">
        <f t="shared" ref="H78" si="81">ROUND(G78*(1+$H$3),2)</f>
        <v>541.54</v>
      </c>
      <c r="I78" s="23">
        <f t="shared" ref="I78" si="82">ROUND(F78*H78,2)</f>
        <v>2707.7</v>
      </c>
      <c r="J78" s="24">
        <f t="shared" si="73"/>
        <v>2.6862142060751684E-3</v>
      </c>
      <c r="L78" s="12">
        <v>480.21</v>
      </c>
    </row>
    <row r="79" spans="1:13" s="1" customFormat="1" ht="51" x14ac:dyDescent="0.2">
      <c r="A79" s="20" t="s">
        <v>485</v>
      </c>
      <c r="B79" s="21">
        <v>4982</v>
      </c>
      <c r="C79" s="20" t="s">
        <v>76</v>
      </c>
      <c r="D79" s="20" t="s">
        <v>490</v>
      </c>
      <c r="E79" s="22" t="s">
        <v>16</v>
      </c>
      <c r="F79" s="23">
        <f>'Memória de cálculo'!F79</f>
        <v>1</v>
      </c>
      <c r="G79" s="23">
        <f t="shared" si="77"/>
        <v>253.97</v>
      </c>
      <c r="H79" s="23">
        <f t="shared" si="78"/>
        <v>318.23</v>
      </c>
      <c r="I79" s="23">
        <f t="shared" si="79"/>
        <v>318.23</v>
      </c>
      <c r="J79" s="24">
        <f t="shared" si="73"/>
        <v>3.1570482209967906E-4</v>
      </c>
      <c r="L79" s="12">
        <v>282.19</v>
      </c>
      <c r="M79" s="1">
        <v>918.81</v>
      </c>
    </row>
    <row r="80" spans="1:13" s="1" customFormat="1" x14ac:dyDescent="0.2">
      <c r="A80" s="20" t="s">
        <v>486</v>
      </c>
      <c r="B80" s="21" t="s">
        <v>99</v>
      </c>
      <c r="C80" s="20" t="s">
        <v>100</v>
      </c>
      <c r="D80" s="20" t="s">
        <v>491</v>
      </c>
      <c r="E80" s="22" t="s">
        <v>16</v>
      </c>
      <c r="F80" s="23">
        <f>'Memória de cálculo'!F80</f>
        <v>1</v>
      </c>
      <c r="G80" s="23">
        <f t="shared" si="77"/>
        <v>1199.3699999999999</v>
      </c>
      <c r="H80" s="23">
        <f t="shared" si="78"/>
        <v>1502.82</v>
      </c>
      <c r="I80" s="23">
        <f t="shared" si="79"/>
        <v>1502.82</v>
      </c>
      <c r="J80" s="24">
        <f t="shared" si="73"/>
        <v>1.4908950153908797E-3</v>
      </c>
      <c r="L80" s="12">
        <v>1332.63</v>
      </c>
    </row>
    <row r="81" spans="1:12" s="1" customFormat="1" ht="51" x14ac:dyDescent="0.2">
      <c r="A81" s="20" t="s">
        <v>487</v>
      </c>
      <c r="B81" s="21">
        <v>43611</v>
      </c>
      <c r="C81" s="20" t="s">
        <v>76</v>
      </c>
      <c r="D81" s="20" t="s">
        <v>492</v>
      </c>
      <c r="E81" s="22" t="s">
        <v>127</v>
      </c>
      <c r="F81" s="23">
        <f>'Memória de cálculo'!F81</f>
        <v>13</v>
      </c>
      <c r="G81" s="23">
        <f t="shared" si="77"/>
        <v>87.84</v>
      </c>
      <c r="H81" s="23">
        <f t="shared" si="78"/>
        <v>110.06</v>
      </c>
      <c r="I81" s="23">
        <f t="shared" si="79"/>
        <v>1430.78</v>
      </c>
      <c r="J81" s="24">
        <f t="shared" si="73"/>
        <v>1.4194266579636702E-3</v>
      </c>
      <c r="L81" s="12">
        <v>97.6</v>
      </c>
    </row>
    <row r="82" spans="1:12" s="1" customFormat="1" ht="38.25" x14ac:dyDescent="0.2">
      <c r="A82" s="20" t="s">
        <v>488</v>
      </c>
      <c r="B82" s="21" t="s">
        <v>101</v>
      </c>
      <c r="C82" s="20" t="s">
        <v>14</v>
      </c>
      <c r="D82" s="20" t="s">
        <v>102</v>
      </c>
      <c r="E82" s="22" t="s">
        <v>758</v>
      </c>
      <c r="F82" s="23">
        <f>'Memória de cálculo'!F82</f>
        <v>54.91</v>
      </c>
      <c r="G82" s="23">
        <f t="shared" si="77"/>
        <v>21.39</v>
      </c>
      <c r="H82" s="23">
        <f t="shared" si="78"/>
        <v>26.8</v>
      </c>
      <c r="I82" s="23">
        <f t="shared" si="79"/>
        <v>1471.59</v>
      </c>
      <c r="J82" s="24">
        <f t="shared" si="73"/>
        <v>1.4599128276833317E-3</v>
      </c>
      <c r="L82" s="12">
        <v>23.77</v>
      </c>
    </row>
    <row r="83" spans="1:12" x14ac:dyDescent="0.2">
      <c r="A83" s="17" t="s">
        <v>493</v>
      </c>
      <c r="B83" s="17"/>
      <c r="C83" s="17"/>
      <c r="D83" s="17" t="s">
        <v>103</v>
      </c>
      <c r="E83" s="17"/>
      <c r="F83" s="18"/>
      <c r="G83" s="17"/>
      <c r="H83" s="17"/>
      <c r="I83" s="18">
        <f>SUM(I84:I90)</f>
        <v>51893.51</v>
      </c>
      <c r="J83" s="19">
        <f t="shared" si="73"/>
        <v>5.1481731271966549E-2</v>
      </c>
      <c r="L83" s="11"/>
    </row>
    <row r="84" spans="1:12" ht="25.5" x14ac:dyDescent="0.2">
      <c r="A84" s="20" t="s">
        <v>494</v>
      </c>
      <c r="B84" s="21">
        <v>4917</v>
      </c>
      <c r="C84" s="20" t="s">
        <v>76</v>
      </c>
      <c r="D84" s="20" t="s">
        <v>500</v>
      </c>
      <c r="E84" s="22" t="s">
        <v>758</v>
      </c>
      <c r="F84" s="23">
        <f>'Memória de cálculo'!F84</f>
        <v>10.210000000000001</v>
      </c>
      <c r="G84" s="23">
        <f t="shared" ref="G84" si="83">ROUND(L84*(1-$L$5),2)</f>
        <v>380.54</v>
      </c>
      <c r="H84" s="23">
        <f t="shared" ref="H84" si="84">ROUND(G84*(1+$H$3),2)</f>
        <v>476.82</v>
      </c>
      <c r="I84" s="23">
        <f t="shared" ref="I84" si="85">ROUND(F84*H84,2)</f>
        <v>4868.33</v>
      </c>
      <c r="J84" s="24">
        <f t="shared" si="73"/>
        <v>4.829699451882382E-3</v>
      </c>
      <c r="K84" s="1"/>
      <c r="L84" s="12">
        <v>422.82</v>
      </c>
    </row>
    <row r="85" spans="1:12" s="1" customFormat="1" ht="51" x14ac:dyDescent="0.2">
      <c r="A85" s="20" t="s">
        <v>495</v>
      </c>
      <c r="B85" s="21" t="s">
        <v>501</v>
      </c>
      <c r="C85" s="20" t="s">
        <v>14</v>
      </c>
      <c r="D85" s="20" t="s">
        <v>502</v>
      </c>
      <c r="E85" s="22" t="s">
        <v>758</v>
      </c>
      <c r="F85" s="23">
        <f>'Memória de cálculo'!F85</f>
        <v>30.4</v>
      </c>
      <c r="G85" s="23">
        <f t="shared" ref="G85:G89" si="86">ROUND(L85*(1-$L$5),2)</f>
        <v>814.03</v>
      </c>
      <c r="H85" s="23">
        <f t="shared" ref="H85:H89" si="87">ROUND(G85*(1+$H$3),2)</f>
        <v>1019.99</v>
      </c>
      <c r="I85" s="23">
        <f t="shared" ref="I85:I89" si="88">ROUND(F85*H85,2)</f>
        <v>31007.7</v>
      </c>
      <c r="J85" s="24">
        <f t="shared" si="73"/>
        <v>3.0761651674010047E-2</v>
      </c>
      <c r="L85" s="12">
        <v>904.48</v>
      </c>
    </row>
    <row r="86" spans="1:12" s="1" customFormat="1" ht="38.25" x14ac:dyDescent="0.2">
      <c r="A86" s="20" t="s">
        <v>496</v>
      </c>
      <c r="B86" s="21" t="s">
        <v>503</v>
      </c>
      <c r="C86" s="20" t="s">
        <v>14</v>
      </c>
      <c r="D86" s="20" t="s">
        <v>504</v>
      </c>
      <c r="E86" s="22" t="s">
        <v>758</v>
      </c>
      <c r="F86" s="23">
        <f>'Memória de cálculo'!F86</f>
        <v>1.6</v>
      </c>
      <c r="G86" s="23">
        <f t="shared" si="86"/>
        <v>519.44000000000005</v>
      </c>
      <c r="H86" s="23">
        <f t="shared" si="87"/>
        <v>650.86</v>
      </c>
      <c r="I86" s="23">
        <f t="shared" si="88"/>
        <v>1041.3800000000001</v>
      </c>
      <c r="J86" s="24">
        <f t="shared" si="73"/>
        <v>1.0331165749243119E-3</v>
      </c>
      <c r="L86" s="12">
        <v>577.15</v>
      </c>
    </row>
    <row r="87" spans="1:12" s="1" customFormat="1" ht="25.5" x14ac:dyDescent="0.2">
      <c r="A87" s="20" t="s">
        <v>497</v>
      </c>
      <c r="B87" s="21" t="s">
        <v>106</v>
      </c>
      <c r="C87" s="20" t="s">
        <v>58</v>
      </c>
      <c r="D87" s="20" t="s">
        <v>107</v>
      </c>
      <c r="E87" s="22" t="s">
        <v>758</v>
      </c>
      <c r="F87" s="23">
        <f>'Memória de cálculo'!F87</f>
        <v>0.66</v>
      </c>
      <c r="G87" s="23">
        <f t="shared" si="86"/>
        <v>260.98</v>
      </c>
      <c r="H87" s="23">
        <f t="shared" si="87"/>
        <v>327.01</v>
      </c>
      <c r="I87" s="23">
        <f t="shared" si="88"/>
        <v>215.83</v>
      </c>
      <c r="J87" s="24">
        <f t="shared" si="73"/>
        <v>2.1411737345245177E-4</v>
      </c>
      <c r="L87" s="12">
        <v>289.98</v>
      </c>
    </row>
    <row r="88" spans="1:12" s="1" customFormat="1" ht="38.25" x14ac:dyDescent="0.2">
      <c r="A88" s="20" t="s">
        <v>498</v>
      </c>
      <c r="B88" s="21" t="s">
        <v>105</v>
      </c>
      <c r="C88" s="20" t="s">
        <v>58</v>
      </c>
      <c r="D88" s="20" t="s">
        <v>506</v>
      </c>
      <c r="E88" s="22" t="s">
        <v>758</v>
      </c>
      <c r="F88" s="23">
        <f>'Memória de cálculo'!F88</f>
        <v>30.76</v>
      </c>
      <c r="G88" s="23">
        <f t="shared" si="86"/>
        <v>238.85</v>
      </c>
      <c r="H88" s="23">
        <f t="shared" si="87"/>
        <v>299.27999999999997</v>
      </c>
      <c r="I88" s="23">
        <f t="shared" si="88"/>
        <v>9205.85</v>
      </c>
      <c r="J88" s="24">
        <f t="shared" si="73"/>
        <v>9.132800919229269E-3</v>
      </c>
      <c r="L88" s="12">
        <v>265.39</v>
      </c>
    </row>
    <row r="89" spans="1:12" s="1" customFormat="1" ht="25.5" x14ac:dyDescent="0.2">
      <c r="A89" s="20" t="s">
        <v>499</v>
      </c>
      <c r="B89" s="21" t="s">
        <v>108</v>
      </c>
      <c r="C89" s="20" t="s">
        <v>14</v>
      </c>
      <c r="D89" s="20" t="s">
        <v>505</v>
      </c>
      <c r="E89" s="22" t="s">
        <v>758</v>
      </c>
      <c r="F89" s="23">
        <f>'Memória de cálculo'!F89</f>
        <v>11.4</v>
      </c>
      <c r="G89" s="23">
        <f t="shared" si="86"/>
        <v>360.11</v>
      </c>
      <c r="H89" s="23">
        <f t="shared" si="87"/>
        <v>451.22</v>
      </c>
      <c r="I89" s="23">
        <f t="shared" si="88"/>
        <v>5143.91</v>
      </c>
      <c r="J89" s="24">
        <f t="shared" si="73"/>
        <v>5.1030927047945197E-3</v>
      </c>
      <c r="L89" s="12">
        <v>400.12</v>
      </c>
    </row>
    <row r="90" spans="1:12" s="1" customFormat="1" ht="25.5" x14ac:dyDescent="0.2">
      <c r="A90" s="20" t="s">
        <v>931</v>
      </c>
      <c r="B90" s="21" t="s">
        <v>932</v>
      </c>
      <c r="C90" s="20" t="s">
        <v>14</v>
      </c>
      <c r="D90" s="20" t="s">
        <v>933</v>
      </c>
      <c r="E90" s="22" t="s">
        <v>758</v>
      </c>
      <c r="F90" s="23">
        <f>'Memória de cálculo'!F90</f>
        <v>11.4</v>
      </c>
      <c r="G90" s="23">
        <f t="shared" ref="G90" si="89">ROUND(L90*(1-$L$5),2)</f>
        <v>28.74</v>
      </c>
      <c r="H90" s="23">
        <f t="shared" ref="H90" si="90">ROUND(G90*(1+$H$3),2)</f>
        <v>36.01</v>
      </c>
      <c r="I90" s="23">
        <f t="shared" ref="I90" si="91">ROUND(F90*H90,2)</f>
        <v>410.51</v>
      </c>
      <c r="J90" s="24">
        <f t="shared" si="73"/>
        <v>4.0725257367356702E-4</v>
      </c>
      <c r="L90" s="12">
        <v>31.93</v>
      </c>
    </row>
    <row r="91" spans="1:12" x14ac:dyDescent="0.2">
      <c r="A91" s="17" t="s">
        <v>507</v>
      </c>
      <c r="B91" s="17"/>
      <c r="C91" s="17"/>
      <c r="D91" s="17" t="s">
        <v>109</v>
      </c>
      <c r="E91" s="17"/>
      <c r="F91" s="18"/>
      <c r="G91" s="17"/>
      <c r="H91" s="17"/>
      <c r="I91" s="18">
        <f>SUM(I92:I93)</f>
        <v>8621.74</v>
      </c>
      <c r="J91" s="19">
        <f t="shared" si="73"/>
        <v>8.5533258740209481E-3</v>
      </c>
      <c r="L91" s="11"/>
    </row>
    <row r="92" spans="1:12" s="1" customFormat="1" ht="38.25" x14ac:dyDescent="0.2">
      <c r="A92" s="20" t="s">
        <v>508</v>
      </c>
      <c r="B92" s="21" t="s">
        <v>510</v>
      </c>
      <c r="C92" s="20" t="s">
        <v>14</v>
      </c>
      <c r="D92" s="20" t="s">
        <v>511</v>
      </c>
      <c r="E92" s="22" t="s">
        <v>16</v>
      </c>
      <c r="F92" s="23">
        <f>'Memória de cálculo'!F92</f>
        <v>5</v>
      </c>
      <c r="G92" s="23">
        <f t="shared" ref="G92" si="92">ROUND(L92*(1-$L$5),2)</f>
        <v>113.92</v>
      </c>
      <c r="H92" s="23">
        <f t="shared" ref="H92" si="93">ROUND(G92*(1+$H$3),2)</f>
        <v>142.74</v>
      </c>
      <c r="I92" s="23">
        <f t="shared" ref="I92" si="94">ROUND(F92*H92,2)</f>
        <v>713.7</v>
      </c>
      <c r="J92" s="24">
        <f t="shared" si="73"/>
        <v>7.080367392531846E-4</v>
      </c>
      <c r="L92" s="12">
        <v>126.58</v>
      </c>
    </row>
    <row r="93" spans="1:12" s="1" customFormat="1" ht="25.5" x14ac:dyDescent="0.2">
      <c r="A93" s="20" t="s">
        <v>509</v>
      </c>
      <c r="B93" s="21">
        <v>5031</v>
      </c>
      <c r="C93" s="20" t="s">
        <v>76</v>
      </c>
      <c r="D93" s="20" t="s">
        <v>275</v>
      </c>
      <c r="E93" s="22" t="s">
        <v>758</v>
      </c>
      <c r="F93" s="23">
        <f>'Memória de cálculo'!F93</f>
        <v>18.7</v>
      </c>
      <c r="G93" s="23">
        <f t="shared" ref="G93" si="95">ROUND(L93*(1-$L$5),2)</f>
        <v>337.5</v>
      </c>
      <c r="H93" s="23">
        <f t="shared" ref="H93" si="96">ROUND(G93*(1+$H$3),2)</f>
        <v>422.89</v>
      </c>
      <c r="I93" s="23">
        <f t="shared" ref="I93" si="97">ROUND(F93*H93,2)</f>
        <v>7908.04</v>
      </c>
      <c r="J93" s="24">
        <f t="shared" si="73"/>
        <v>7.8452891347677647E-3</v>
      </c>
      <c r="L93" s="12">
        <v>375</v>
      </c>
    </row>
    <row r="94" spans="1:12" ht="24.95" customHeight="1" x14ac:dyDescent="0.2">
      <c r="A94" s="17">
        <v>8</v>
      </c>
      <c r="B94" s="17"/>
      <c r="C94" s="17"/>
      <c r="D94" s="17" t="s">
        <v>111</v>
      </c>
      <c r="E94" s="17"/>
      <c r="F94" s="18"/>
      <c r="G94" s="17"/>
      <c r="H94" s="17"/>
      <c r="I94" s="18">
        <f>SUM(I95,I98,I115,I122,I126)</f>
        <v>36169.19</v>
      </c>
      <c r="J94" s="19">
        <f t="shared" si="73"/>
        <v>3.5882184880242245E-2</v>
      </c>
      <c r="L94" s="11"/>
    </row>
    <row r="95" spans="1:12" x14ac:dyDescent="0.2">
      <c r="A95" s="17" t="s">
        <v>512</v>
      </c>
      <c r="B95" s="17"/>
      <c r="C95" s="17"/>
      <c r="D95" s="17" t="s">
        <v>112</v>
      </c>
      <c r="E95" s="17"/>
      <c r="F95" s="18"/>
      <c r="G95" s="17"/>
      <c r="H95" s="17"/>
      <c r="I95" s="18">
        <f>SUM(I96:I97)</f>
        <v>3885.65</v>
      </c>
      <c r="J95" s="19">
        <f t="shared" si="73"/>
        <v>3.8548170882431506E-3</v>
      </c>
      <c r="L95" s="11"/>
    </row>
    <row r="96" spans="1:12" s="1" customFormat="1" ht="51" x14ac:dyDescent="0.2">
      <c r="A96" s="20" t="s">
        <v>513</v>
      </c>
      <c r="B96" s="21" t="s">
        <v>517</v>
      </c>
      <c r="C96" s="20" t="s">
        <v>14</v>
      </c>
      <c r="D96" s="20" t="s">
        <v>518</v>
      </c>
      <c r="E96" s="22" t="s">
        <v>16</v>
      </c>
      <c r="F96" s="23">
        <f>'Memória de cálculo'!F96</f>
        <v>1</v>
      </c>
      <c r="G96" s="23">
        <f t="shared" ref="G96:G97" si="98">ROUND(L96*(1-$L$5),2)</f>
        <v>2984.19</v>
      </c>
      <c r="H96" s="23">
        <f t="shared" ref="H96:H97" si="99">ROUND(G96*(1+$H$3),2)</f>
        <v>3739.21</v>
      </c>
      <c r="I96" s="23">
        <f t="shared" ref="I96:I97" si="100">ROUND(F96*H96,2)</f>
        <v>3739.21</v>
      </c>
      <c r="J96" s="24">
        <f t="shared" si="73"/>
        <v>3.7095391001581899E-3</v>
      </c>
      <c r="L96" s="12">
        <v>3315.77</v>
      </c>
    </row>
    <row r="97" spans="1:12" s="1" customFormat="1" ht="25.5" x14ac:dyDescent="0.2">
      <c r="A97" s="20" t="s">
        <v>514</v>
      </c>
      <c r="B97" s="21" t="s">
        <v>519</v>
      </c>
      <c r="C97" s="20" t="s">
        <v>14</v>
      </c>
      <c r="D97" s="20" t="s">
        <v>520</v>
      </c>
      <c r="E97" s="22" t="s">
        <v>16</v>
      </c>
      <c r="F97" s="23">
        <f>'Memória de cálculo'!F97</f>
        <v>1</v>
      </c>
      <c r="G97" s="23">
        <f t="shared" si="98"/>
        <v>116.87</v>
      </c>
      <c r="H97" s="23">
        <f t="shared" si="99"/>
        <v>146.44</v>
      </c>
      <c r="I97" s="23">
        <f t="shared" si="100"/>
        <v>146.44</v>
      </c>
      <c r="J97" s="24">
        <f t="shared" si="73"/>
        <v>1.4527798808496056E-4</v>
      </c>
      <c r="L97" s="12">
        <v>129.86000000000001</v>
      </c>
    </row>
    <row r="98" spans="1:12" x14ac:dyDescent="0.2">
      <c r="A98" s="17" t="s">
        <v>515</v>
      </c>
      <c r="B98" s="17"/>
      <c r="C98" s="17"/>
      <c r="D98" s="17" t="s">
        <v>113</v>
      </c>
      <c r="E98" s="17"/>
      <c r="F98" s="18"/>
      <c r="G98" s="17"/>
      <c r="H98" s="17"/>
      <c r="I98" s="18">
        <f>SUM(I99:I114)</f>
        <v>20254.190000000002</v>
      </c>
      <c r="J98" s="19">
        <f t="shared" si="73"/>
        <v>2.0093471548009612E-2</v>
      </c>
      <c r="L98" s="11"/>
    </row>
    <row r="99" spans="1:12" s="1" customFormat="1" ht="38.25" x14ac:dyDescent="0.2">
      <c r="A99" s="20" t="s">
        <v>516</v>
      </c>
      <c r="B99" s="21" t="s">
        <v>534</v>
      </c>
      <c r="C99" s="20" t="s">
        <v>14</v>
      </c>
      <c r="D99" s="20" t="s">
        <v>535</v>
      </c>
      <c r="E99" s="22" t="s">
        <v>16</v>
      </c>
      <c r="F99" s="23">
        <f>'Memória de cálculo'!F99</f>
        <v>17</v>
      </c>
      <c r="G99" s="23">
        <f t="shared" ref="G99:G114" si="101">ROUND(L99*(1-$L$5),2)</f>
        <v>72.38</v>
      </c>
      <c r="H99" s="23">
        <f t="shared" ref="H99:H114" si="102">ROUND(G99*(1+$H$3),2)</f>
        <v>90.69</v>
      </c>
      <c r="I99" s="23">
        <f t="shared" ref="I99:I114" si="103">ROUND(F99*H99,2)</f>
        <v>1541.73</v>
      </c>
      <c r="J99" s="24">
        <f t="shared" si="73"/>
        <v>1.5294962617469696E-3</v>
      </c>
      <c r="L99" s="12">
        <v>80.42</v>
      </c>
    </row>
    <row r="100" spans="1:12" s="1" customFormat="1" ht="25.5" x14ac:dyDescent="0.2">
      <c r="A100" s="20" t="s">
        <v>521</v>
      </c>
      <c r="B100" s="21" t="s">
        <v>114</v>
      </c>
      <c r="C100" s="20" t="s">
        <v>14</v>
      </c>
      <c r="D100" s="20" t="s">
        <v>115</v>
      </c>
      <c r="E100" s="22" t="s">
        <v>16</v>
      </c>
      <c r="F100" s="23">
        <f>'Memória de cálculo'!F100</f>
        <v>2</v>
      </c>
      <c r="G100" s="23">
        <f t="shared" si="101"/>
        <v>37.299999999999997</v>
      </c>
      <c r="H100" s="23">
        <f t="shared" si="102"/>
        <v>46.74</v>
      </c>
      <c r="I100" s="23">
        <f t="shared" si="103"/>
        <v>93.48</v>
      </c>
      <c r="J100" s="24">
        <f t="shared" si="73"/>
        <v>9.2738229487722708E-5</v>
      </c>
      <c r="L100" s="12">
        <v>41.44</v>
      </c>
    </row>
    <row r="101" spans="1:12" s="1" customFormat="1" ht="25.5" x14ac:dyDescent="0.2">
      <c r="A101" s="20" t="s">
        <v>522</v>
      </c>
      <c r="B101" s="21">
        <v>38773</v>
      </c>
      <c r="C101" s="20" t="s">
        <v>76</v>
      </c>
      <c r="D101" s="20" t="s">
        <v>538</v>
      </c>
      <c r="E101" s="22" t="s">
        <v>16</v>
      </c>
      <c r="F101" s="23">
        <f>'Memória de cálculo'!F101</f>
        <v>35</v>
      </c>
      <c r="G101" s="23">
        <f t="shared" si="101"/>
        <v>5.71</v>
      </c>
      <c r="H101" s="23">
        <f t="shared" si="102"/>
        <v>7.15</v>
      </c>
      <c r="I101" s="23">
        <f t="shared" si="103"/>
        <v>250.25</v>
      </c>
      <c r="J101" s="24">
        <f t="shared" si="73"/>
        <v>2.482642482809436E-4</v>
      </c>
      <c r="L101" s="12">
        <v>6.34</v>
      </c>
    </row>
    <row r="102" spans="1:12" s="1" customFormat="1" ht="25.5" x14ac:dyDescent="0.2">
      <c r="A102" s="20" t="s">
        <v>523</v>
      </c>
      <c r="B102" s="21" t="s">
        <v>988</v>
      </c>
      <c r="C102" s="20" t="s">
        <v>110</v>
      </c>
      <c r="D102" s="147" t="s">
        <v>924</v>
      </c>
      <c r="E102" s="22" t="s">
        <v>16</v>
      </c>
      <c r="F102" s="23">
        <f>'Memória de cálculo'!F102</f>
        <v>15</v>
      </c>
      <c r="G102" s="23">
        <f t="shared" ref="G102:G103" si="104">ROUND(L102*(1-$L$5),2)</f>
        <v>17.37</v>
      </c>
      <c r="H102" s="23">
        <f t="shared" ref="H102:H103" si="105">ROUND(G102*(1+$H$3),2)</f>
        <v>21.76</v>
      </c>
      <c r="I102" s="23">
        <f t="shared" ref="I102:I103" si="106">ROUND(F102*H102,2)</f>
        <v>326.39999999999998</v>
      </c>
      <c r="J102" s="24">
        <f t="shared" si="73"/>
        <v>3.238099925630369E-4</v>
      </c>
      <c r="L102" s="12">
        <v>19.3</v>
      </c>
    </row>
    <row r="103" spans="1:12" s="1" customFormat="1" ht="28.5" customHeight="1" x14ac:dyDescent="0.2">
      <c r="A103" s="20" t="s">
        <v>524</v>
      </c>
      <c r="B103" s="21" t="s">
        <v>989</v>
      </c>
      <c r="C103" s="20" t="s">
        <v>110</v>
      </c>
      <c r="D103" s="147" t="s">
        <v>925</v>
      </c>
      <c r="E103" s="22" t="s">
        <v>16</v>
      </c>
      <c r="F103" s="23">
        <f>'Memória de cálculo'!F103</f>
        <v>20</v>
      </c>
      <c r="G103" s="23">
        <f t="shared" si="104"/>
        <v>43.11</v>
      </c>
      <c r="H103" s="23">
        <f t="shared" si="105"/>
        <v>54.02</v>
      </c>
      <c r="I103" s="23">
        <f t="shared" si="106"/>
        <v>1080.4000000000001</v>
      </c>
      <c r="J103" s="24">
        <f t="shared" si="73"/>
        <v>1.0718269484225034E-3</v>
      </c>
      <c r="L103" s="12">
        <v>47.9</v>
      </c>
    </row>
    <row r="104" spans="1:12" s="1" customFormat="1" ht="63.75" x14ac:dyDescent="0.2">
      <c r="A104" s="20" t="s">
        <v>525</v>
      </c>
      <c r="B104" s="21" t="s">
        <v>536</v>
      </c>
      <c r="C104" s="20" t="s">
        <v>14</v>
      </c>
      <c r="D104" s="20" t="s">
        <v>537</v>
      </c>
      <c r="E104" s="22" t="s">
        <v>16</v>
      </c>
      <c r="F104" s="23">
        <f>'Memória de cálculo'!F104</f>
        <v>1</v>
      </c>
      <c r="G104" s="23">
        <f t="shared" si="101"/>
        <v>37.76</v>
      </c>
      <c r="H104" s="23">
        <f t="shared" si="102"/>
        <v>47.31</v>
      </c>
      <c r="I104" s="23">
        <f t="shared" si="103"/>
        <v>47.31</v>
      </c>
      <c r="J104" s="24">
        <f t="shared" si="73"/>
        <v>4.693459175293283E-5</v>
      </c>
      <c r="L104" s="12">
        <v>41.95</v>
      </c>
    </row>
    <row r="105" spans="1:12" s="1" customFormat="1" ht="38.25" x14ac:dyDescent="0.2">
      <c r="A105" s="20" t="s">
        <v>526</v>
      </c>
      <c r="B105" s="21">
        <v>38073</v>
      </c>
      <c r="C105" s="20" t="s">
        <v>76</v>
      </c>
      <c r="D105" s="20" t="s">
        <v>539</v>
      </c>
      <c r="E105" s="22" t="s">
        <v>16</v>
      </c>
      <c r="F105" s="23">
        <f>'Memória de cálculo'!F105</f>
        <v>1</v>
      </c>
      <c r="G105" s="23">
        <f t="shared" si="101"/>
        <v>21.4</v>
      </c>
      <c r="H105" s="23">
        <f t="shared" si="102"/>
        <v>26.81</v>
      </c>
      <c r="I105" s="23">
        <f t="shared" si="103"/>
        <v>26.81</v>
      </c>
      <c r="J105" s="24">
        <f t="shared" si="73"/>
        <v>2.6597260724923466E-5</v>
      </c>
      <c r="L105" s="12">
        <v>23.78</v>
      </c>
    </row>
    <row r="106" spans="1:12" s="1" customFormat="1" ht="51" x14ac:dyDescent="0.2">
      <c r="A106" s="20" t="s">
        <v>527</v>
      </c>
      <c r="B106" s="21" t="s">
        <v>540</v>
      </c>
      <c r="C106" s="20" t="s">
        <v>14</v>
      </c>
      <c r="D106" s="20" t="s">
        <v>541</v>
      </c>
      <c r="E106" s="22" t="s">
        <v>16</v>
      </c>
      <c r="F106" s="23">
        <f>'Memória de cálculo'!F106</f>
        <v>3</v>
      </c>
      <c r="G106" s="23">
        <f t="shared" si="101"/>
        <v>24.86</v>
      </c>
      <c r="H106" s="23">
        <f t="shared" si="102"/>
        <v>31.15</v>
      </c>
      <c r="I106" s="23">
        <f t="shared" si="103"/>
        <v>93.45</v>
      </c>
      <c r="J106" s="24">
        <f t="shared" si="73"/>
        <v>9.2708467539876844E-5</v>
      </c>
      <c r="L106" s="12">
        <v>27.62</v>
      </c>
    </row>
    <row r="107" spans="1:12" s="1" customFormat="1" ht="51" x14ac:dyDescent="0.2">
      <c r="A107" s="20" t="s">
        <v>528</v>
      </c>
      <c r="B107" s="21" t="s">
        <v>542</v>
      </c>
      <c r="C107" s="20" t="s">
        <v>14</v>
      </c>
      <c r="D107" s="20" t="s">
        <v>543</v>
      </c>
      <c r="E107" s="22" t="s">
        <v>16</v>
      </c>
      <c r="F107" s="23">
        <f>'Memória de cálculo'!F107</f>
        <v>3</v>
      </c>
      <c r="G107" s="23">
        <f t="shared" si="101"/>
        <v>40.82</v>
      </c>
      <c r="H107" s="23">
        <f t="shared" si="102"/>
        <v>51.15</v>
      </c>
      <c r="I107" s="23">
        <f t="shared" si="103"/>
        <v>153.44999999999999</v>
      </c>
      <c r="J107" s="24">
        <f t="shared" si="73"/>
        <v>1.5223236323161154E-4</v>
      </c>
      <c r="L107" s="12">
        <v>45.36</v>
      </c>
    </row>
    <row r="108" spans="1:12" s="1" customFormat="1" ht="51" x14ac:dyDescent="0.2">
      <c r="A108" s="20" t="s">
        <v>529</v>
      </c>
      <c r="B108" s="21" t="s">
        <v>544</v>
      </c>
      <c r="C108" s="20" t="s">
        <v>14</v>
      </c>
      <c r="D108" s="20" t="s">
        <v>545</v>
      </c>
      <c r="E108" s="22" t="s">
        <v>16</v>
      </c>
      <c r="F108" s="23">
        <f>'Memória de cálculo'!F108</f>
        <v>23</v>
      </c>
      <c r="G108" s="23">
        <f t="shared" si="101"/>
        <v>40.159999999999997</v>
      </c>
      <c r="H108" s="23">
        <f t="shared" si="102"/>
        <v>50.32</v>
      </c>
      <c r="I108" s="23">
        <f t="shared" si="103"/>
        <v>1157.3599999999999</v>
      </c>
      <c r="J108" s="24">
        <f t="shared" si="73"/>
        <v>1.1481762652964349E-3</v>
      </c>
      <c r="L108" s="12">
        <v>44.62</v>
      </c>
    </row>
    <row r="109" spans="1:12" s="1" customFormat="1" ht="51" x14ac:dyDescent="0.2">
      <c r="A109" s="20" t="s">
        <v>530</v>
      </c>
      <c r="B109" s="21" t="s">
        <v>546</v>
      </c>
      <c r="C109" s="20" t="s">
        <v>14</v>
      </c>
      <c r="D109" s="20" t="s">
        <v>547</v>
      </c>
      <c r="E109" s="22" t="s">
        <v>16</v>
      </c>
      <c r="F109" s="23">
        <f>'Memória de cálculo'!F109</f>
        <v>71</v>
      </c>
      <c r="G109" s="23">
        <f t="shared" si="101"/>
        <v>21.79</v>
      </c>
      <c r="H109" s="23">
        <f t="shared" si="102"/>
        <v>27.3</v>
      </c>
      <c r="I109" s="23">
        <f t="shared" si="103"/>
        <v>1938.3</v>
      </c>
      <c r="J109" s="24">
        <f t="shared" si="73"/>
        <v>1.9229194503214903E-3</v>
      </c>
      <c r="L109" s="12">
        <v>24.21</v>
      </c>
    </row>
    <row r="110" spans="1:12" s="1" customFormat="1" ht="127.5" x14ac:dyDescent="0.2">
      <c r="A110" s="20" t="s">
        <v>531</v>
      </c>
      <c r="B110" s="21" t="s">
        <v>788</v>
      </c>
      <c r="C110" s="20" t="s">
        <v>14</v>
      </c>
      <c r="D110" s="20" t="s">
        <v>789</v>
      </c>
      <c r="E110" s="22" t="s">
        <v>16</v>
      </c>
      <c r="F110" s="23">
        <f>'Memória de cálculo'!F110</f>
        <v>2</v>
      </c>
      <c r="G110" s="23">
        <f t="shared" si="101"/>
        <v>254.39</v>
      </c>
      <c r="H110" s="23">
        <f t="shared" si="102"/>
        <v>318.75</v>
      </c>
      <c r="I110" s="23">
        <f t="shared" si="103"/>
        <v>637.5</v>
      </c>
      <c r="J110" s="24">
        <f t="shared" si="73"/>
        <v>6.3244139172468142E-4</v>
      </c>
      <c r="L110" s="12">
        <v>282.64999999999998</v>
      </c>
    </row>
    <row r="111" spans="1:12" s="1" customFormat="1" ht="38.25" x14ac:dyDescent="0.2">
      <c r="A111" s="20" t="s">
        <v>532</v>
      </c>
      <c r="B111" s="21" t="s">
        <v>548</v>
      </c>
      <c r="C111" s="20" t="s">
        <v>14</v>
      </c>
      <c r="D111" s="20" t="s">
        <v>549</v>
      </c>
      <c r="E111" s="22" t="s">
        <v>17</v>
      </c>
      <c r="F111" s="23">
        <f>'Memória de cálculo'!F111</f>
        <v>13.4</v>
      </c>
      <c r="G111" s="23">
        <f t="shared" si="101"/>
        <v>12.87</v>
      </c>
      <c r="H111" s="23">
        <f t="shared" si="102"/>
        <v>16.13</v>
      </c>
      <c r="I111" s="23">
        <f t="shared" si="103"/>
        <v>216.14</v>
      </c>
      <c r="J111" s="24">
        <f t="shared" si="73"/>
        <v>2.1442491358019238E-4</v>
      </c>
      <c r="L111" s="12">
        <v>14.3</v>
      </c>
    </row>
    <row r="112" spans="1:12" s="1" customFormat="1" ht="38.25" x14ac:dyDescent="0.2">
      <c r="A112" s="20" t="s">
        <v>533</v>
      </c>
      <c r="B112" s="21" t="s">
        <v>550</v>
      </c>
      <c r="C112" s="20" t="s">
        <v>14</v>
      </c>
      <c r="D112" s="20" t="s">
        <v>551</v>
      </c>
      <c r="E112" s="22" t="s">
        <v>17</v>
      </c>
      <c r="F112" s="23">
        <f>'Memória de cálculo'!F112</f>
        <v>857.9</v>
      </c>
      <c r="G112" s="23">
        <f t="shared" si="101"/>
        <v>4.21</v>
      </c>
      <c r="H112" s="23">
        <f t="shared" si="102"/>
        <v>5.28</v>
      </c>
      <c r="I112" s="23">
        <f t="shared" si="103"/>
        <v>4529.71</v>
      </c>
      <c r="J112" s="24">
        <f t="shared" si="73"/>
        <v>4.493766425896795E-3</v>
      </c>
      <c r="L112" s="12">
        <v>4.68</v>
      </c>
    </row>
    <row r="113" spans="1:12" s="1" customFormat="1" ht="38.25" x14ac:dyDescent="0.2">
      <c r="A113" s="20" t="s">
        <v>783</v>
      </c>
      <c r="B113" s="21" t="s">
        <v>552</v>
      </c>
      <c r="C113" s="20" t="s">
        <v>14</v>
      </c>
      <c r="D113" s="20" t="s">
        <v>553</v>
      </c>
      <c r="E113" s="22" t="s">
        <v>17</v>
      </c>
      <c r="F113" s="23">
        <f>'Memória de cálculo'!F113</f>
        <v>989.1</v>
      </c>
      <c r="G113" s="23">
        <f t="shared" si="101"/>
        <v>5.89</v>
      </c>
      <c r="H113" s="23">
        <f t="shared" si="102"/>
        <v>7.38</v>
      </c>
      <c r="I113" s="23">
        <f t="shared" si="103"/>
        <v>7299.56</v>
      </c>
      <c r="J113" s="24">
        <f t="shared" si="73"/>
        <v>7.2416374672593193E-3</v>
      </c>
      <c r="L113" s="12">
        <v>6.54</v>
      </c>
    </row>
    <row r="114" spans="1:12" s="1" customFormat="1" ht="38.25" x14ac:dyDescent="0.2">
      <c r="A114" s="20" t="s">
        <v>785</v>
      </c>
      <c r="B114" s="21" t="s">
        <v>554</v>
      </c>
      <c r="C114" s="20" t="s">
        <v>14</v>
      </c>
      <c r="D114" s="20" t="s">
        <v>555</v>
      </c>
      <c r="E114" s="22" t="s">
        <v>17</v>
      </c>
      <c r="F114" s="23">
        <f>'Memória de cálculo'!F114</f>
        <v>82.6</v>
      </c>
      <c r="G114" s="23">
        <f t="shared" si="101"/>
        <v>8.33</v>
      </c>
      <c r="H114" s="23">
        <f t="shared" si="102"/>
        <v>10.44</v>
      </c>
      <c r="I114" s="23">
        <f t="shared" si="103"/>
        <v>862.34</v>
      </c>
      <c r="J114" s="24">
        <f t="shared" si="73"/>
        <v>8.5549727018017542E-4</v>
      </c>
      <c r="L114" s="12">
        <v>9.25</v>
      </c>
    </row>
    <row r="115" spans="1:12" x14ac:dyDescent="0.2">
      <c r="A115" s="17" t="s">
        <v>556</v>
      </c>
      <c r="B115" s="17"/>
      <c r="C115" s="17"/>
      <c r="D115" s="17" t="s">
        <v>117</v>
      </c>
      <c r="E115" s="17"/>
      <c r="F115" s="18"/>
      <c r="G115" s="17"/>
      <c r="H115" s="17"/>
      <c r="I115" s="18">
        <f>SUM(I116:I121)</f>
        <v>754.98</v>
      </c>
      <c r="J115" s="19">
        <f t="shared" si="73"/>
        <v>7.489891794890981E-4</v>
      </c>
      <c r="L115" s="11"/>
    </row>
    <row r="116" spans="1:12" s="1" customFormat="1" ht="38.25" x14ac:dyDescent="0.2">
      <c r="A116" s="20" t="s">
        <v>557</v>
      </c>
      <c r="B116" s="21" t="s">
        <v>559</v>
      </c>
      <c r="C116" s="20" t="s">
        <v>14</v>
      </c>
      <c r="D116" s="20" t="s">
        <v>560</v>
      </c>
      <c r="E116" s="22" t="s">
        <v>16</v>
      </c>
      <c r="F116" s="23">
        <f>'Memória de cálculo'!F116</f>
        <v>1</v>
      </c>
      <c r="G116" s="23">
        <f t="shared" ref="G116:G120" si="107">ROUND(L116*(1-$L$5),2)</f>
        <v>152.87</v>
      </c>
      <c r="H116" s="23">
        <f t="shared" ref="H116:H120" si="108">ROUND(G116*(1+$H$3),2)</f>
        <v>191.55</v>
      </c>
      <c r="I116" s="23">
        <f t="shared" ref="I116:I120" si="109">ROUND(F116*H116,2)</f>
        <v>191.55</v>
      </c>
      <c r="J116" s="24">
        <f t="shared" si="73"/>
        <v>1.9003003699586313E-4</v>
      </c>
      <c r="L116" s="12">
        <v>169.85</v>
      </c>
    </row>
    <row r="117" spans="1:12" s="1" customFormat="1" x14ac:dyDescent="0.2">
      <c r="A117" s="20" t="s">
        <v>558</v>
      </c>
      <c r="B117" s="21" t="s">
        <v>565</v>
      </c>
      <c r="C117" s="20" t="s">
        <v>14</v>
      </c>
      <c r="D117" s="20" t="s">
        <v>566</v>
      </c>
      <c r="E117" s="22" t="s">
        <v>16</v>
      </c>
      <c r="F117" s="23">
        <f>'Memória de cálculo'!F117</f>
        <v>2</v>
      </c>
      <c r="G117" s="23">
        <f t="shared" si="107"/>
        <v>45.3</v>
      </c>
      <c r="H117" s="23">
        <f t="shared" si="108"/>
        <v>56.76</v>
      </c>
      <c r="I117" s="23">
        <f t="shared" si="109"/>
        <v>113.52</v>
      </c>
      <c r="J117" s="24">
        <f t="shared" si="73"/>
        <v>1.1261921064876209E-4</v>
      </c>
      <c r="L117" s="12">
        <v>50.33</v>
      </c>
    </row>
    <row r="118" spans="1:12" s="1" customFormat="1" x14ac:dyDescent="0.2">
      <c r="A118" s="20" t="s">
        <v>561</v>
      </c>
      <c r="B118" s="21" t="s">
        <v>567</v>
      </c>
      <c r="C118" s="20" t="s">
        <v>14</v>
      </c>
      <c r="D118" s="20" t="s">
        <v>568</v>
      </c>
      <c r="E118" s="22" t="s">
        <v>16</v>
      </c>
      <c r="F118" s="23">
        <f>'Memória de cálculo'!F118</f>
        <v>6</v>
      </c>
      <c r="G118" s="23">
        <f t="shared" si="107"/>
        <v>19.559999999999999</v>
      </c>
      <c r="H118" s="23">
        <f t="shared" si="108"/>
        <v>24.51</v>
      </c>
      <c r="I118" s="23">
        <f t="shared" si="109"/>
        <v>147.06</v>
      </c>
      <c r="J118" s="24">
        <f t="shared" si="73"/>
        <v>1.4589306834044181E-4</v>
      </c>
      <c r="L118" s="12">
        <v>21.73</v>
      </c>
    </row>
    <row r="119" spans="1:12" s="1" customFormat="1" x14ac:dyDescent="0.2">
      <c r="A119" s="20" t="s">
        <v>562</v>
      </c>
      <c r="B119" s="21" t="s">
        <v>567</v>
      </c>
      <c r="C119" s="20" t="s">
        <v>14</v>
      </c>
      <c r="D119" s="20" t="s">
        <v>568</v>
      </c>
      <c r="E119" s="22" t="s">
        <v>16</v>
      </c>
      <c r="F119" s="23">
        <f>'Memória de cálculo'!F119</f>
        <v>2</v>
      </c>
      <c r="G119" s="23">
        <f t="shared" si="107"/>
        <v>19.559999999999999</v>
      </c>
      <c r="H119" s="23">
        <f t="shared" si="108"/>
        <v>24.51</v>
      </c>
      <c r="I119" s="23">
        <f t="shared" si="109"/>
        <v>49.02</v>
      </c>
      <c r="J119" s="24">
        <f t="shared" si="73"/>
        <v>4.8631022780147271E-5</v>
      </c>
      <c r="L119" s="12">
        <v>21.73</v>
      </c>
    </row>
    <row r="120" spans="1:12" s="1" customFormat="1" x14ac:dyDescent="0.2">
      <c r="A120" s="20" t="s">
        <v>563</v>
      </c>
      <c r="B120" s="21" t="s">
        <v>569</v>
      </c>
      <c r="C120" s="20" t="s">
        <v>14</v>
      </c>
      <c r="D120" s="20" t="s">
        <v>119</v>
      </c>
      <c r="E120" s="22" t="s">
        <v>16</v>
      </c>
      <c r="F120" s="23">
        <f>'Memória de cálculo'!F120</f>
        <v>1</v>
      </c>
      <c r="G120" s="23">
        <f t="shared" si="107"/>
        <v>19.559999999999999</v>
      </c>
      <c r="H120" s="23">
        <f t="shared" si="108"/>
        <v>24.51</v>
      </c>
      <c r="I120" s="23">
        <f t="shared" si="109"/>
        <v>24.51</v>
      </c>
      <c r="J120" s="24">
        <f t="shared" si="73"/>
        <v>2.4315511390073636E-5</v>
      </c>
      <c r="L120" s="12">
        <v>21.73</v>
      </c>
    </row>
    <row r="121" spans="1:12" s="1" customFormat="1" x14ac:dyDescent="0.2">
      <c r="A121" s="20" t="s">
        <v>564</v>
      </c>
      <c r="B121" s="21" t="s">
        <v>394</v>
      </c>
      <c r="C121" s="20" t="s">
        <v>14</v>
      </c>
      <c r="D121" s="20" t="s">
        <v>395</v>
      </c>
      <c r="E121" s="22" t="s">
        <v>16</v>
      </c>
      <c r="F121" s="23">
        <f>'Memória de cálculo'!F121</f>
        <v>2</v>
      </c>
      <c r="G121" s="23">
        <f t="shared" ref="G121" si="110">ROUND(L121*(1-$L$5),2)</f>
        <v>91.51</v>
      </c>
      <c r="H121" s="23">
        <f t="shared" ref="H121" si="111">ROUND(G121*(1+$H$3),2)</f>
        <v>114.66</v>
      </c>
      <c r="I121" s="23">
        <f t="shared" ref="I121" si="112">ROUND(F121*H121,2)</f>
        <v>229.32</v>
      </c>
      <c r="J121" s="24">
        <f t="shared" si="73"/>
        <v>2.2750032933381011E-4</v>
      </c>
      <c r="L121" s="12">
        <v>101.68</v>
      </c>
    </row>
    <row r="122" spans="1:12" x14ac:dyDescent="0.2">
      <c r="A122" s="17" t="s">
        <v>570</v>
      </c>
      <c r="B122" s="17"/>
      <c r="C122" s="17"/>
      <c r="D122" s="17" t="s">
        <v>118</v>
      </c>
      <c r="E122" s="17"/>
      <c r="F122" s="18"/>
      <c r="G122" s="17"/>
      <c r="H122" s="17"/>
      <c r="I122" s="18">
        <f>SUM(I123:I125)</f>
        <v>1071.46</v>
      </c>
      <c r="J122" s="19">
        <f t="shared" si="73"/>
        <v>1.0629578879644348E-3</v>
      </c>
      <c r="L122" s="11"/>
    </row>
    <row r="123" spans="1:12" ht="25.5" x14ac:dyDescent="0.2">
      <c r="A123" s="20" t="s">
        <v>571</v>
      </c>
      <c r="B123" s="21" t="s">
        <v>800</v>
      </c>
      <c r="C123" s="20" t="s">
        <v>14</v>
      </c>
      <c r="D123" s="20" t="s">
        <v>801</v>
      </c>
      <c r="E123" s="22" t="s">
        <v>16</v>
      </c>
      <c r="F123" s="23">
        <f>'Memória de cálculo'!F123</f>
        <v>1</v>
      </c>
      <c r="G123" s="23">
        <f t="shared" ref="G123:G124" si="113">ROUND(L123*(1-$L$5),2)</f>
        <v>286.5</v>
      </c>
      <c r="H123" s="23">
        <f t="shared" ref="H123:H124" si="114">ROUND(G123*(1+$H$3),2)</f>
        <v>358.99</v>
      </c>
      <c r="I123" s="23">
        <f t="shared" ref="I123:I124" si="115">ROUND(F123*H123,2)</f>
        <v>358.99</v>
      </c>
      <c r="J123" s="24">
        <f t="shared" si="73"/>
        <v>3.5614138857293081E-4</v>
      </c>
      <c r="K123" s="1"/>
      <c r="L123" s="12">
        <v>318.33</v>
      </c>
    </row>
    <row r="124" spans="1:12" x14ac:dyDescent="0.2">
      <c r="A124" s="20" t="s">
        <v>572</v>
      </c>
      <c r="B124" s="21" t="s">
        <v>802</v>
      </c>
      <c r="C124" s="20" t="s">
        <v>14</v>
      </c>
      <c r="D124" s="20" t="s">
        <v>803</v>
      </c>
      <c r="E124" s="22" t="s">
        <v>16</v>
      </c>
      <c r="F124" s="23">
        <f>'Memória de cálculo'!F124</f>
        <v>1</v>
      </c>
      <c r="G124" s="23">
        <f t="shared" si="113"/>
        <v>19.559999999999999</v>
      </c>
      <c r="H124" s="23">
        <f t="shared" si="114"/>
        <v>24.51</v>
      </c>
      <c r="I124" s="23">
        <f t="shared" si="115"/>
        <v>24.51</v>
      </c>
      <c r="J124" s="24">
        <f t="shared" si="73"/>
        <v>2.4315511390073636E-5</v>
      </c>
      <c r="K124" s="1"/>
      <c r="L124" s="12">
        <v>21.73</v>
      </c>
    </row>
    <row r="125" spans="1:12" s="1" customFormat="1" x14ac:dyDescent="0.2">
      <c r="A125" s="20" t="s">
        <v>573</v>
      </c>
      <c r="B125" s="21" t="s">
        <v>394</v>
      </c>
      <c r="C125" s="20" t="s">
        <v>14</v>
      </c>
      <c r="D125" s="20" t="s">
        <v>395</v>
      </c>
      <c r="E125" s="22" t="s">
        <v>16</v>
      </c>
      <c r="F125" s="23">
        <f>'Memória de cálculo'!F125</f>
        <v>6</v>
      </c>
      <c r="G125" s="23">
        <f t="shared" ref="G125" si="116">ROUND(L125*(1-$L$5),2)</f>
        <v>91.51</v>
      </c>
      <c r="H125" s="23">
        <f t="shared" ref="H125" si="117">ROUND(G125*(1+$H$3),2)</f>
        <v>114.66</v>
      </c>
      <c r="I125" s="23">
        <f t="shared" ref="I125" si="118">ROUND(F125*H125,2)</f>
        <v>687.96</v>
      </c>
      <c r="J125" s="24">
        <f t="shared" si="73"/>
        <v>6.825009880014304E-4</v>
      </c>
      <c r="L125" s="12">
        <v>101.68</v>
      </c>
    </row>
    <row r="126" spans="1:12" x14ac:dyDescent="0.2">
      <c r="A126" s="17" t="s">
        <v>574</v>
      </c>
      <c r="B126" s="17"/>
      <c r="C126" s="17"/>
      <c r="D126" s="17" t="s">
        <v>120</v>
      </c>
      <c r="E126" s="17"/>
      <c r="F126" s="18"/>
      <c r="G126" s="17"/>
      <c r="H126" s="17"/>
      <c r="I126" s="18">
        <f>SUM(I127:I135)</f>
        <v>10202.91</v>
      </c>
      <c r="J126" s="19">
        <f t="shared" si="73"/>
        <v>1.0121949176535952E-2</v>
      </c>
      <c r="L126" s="11"/>
    </row>
    <row r="127" spans="1:12" ht="38.25" x14ac:dyDescent="0.2">
      <c r="A127" s="20" t="s">
        <v>575</v>
      </c>
      <c r="B127" s="21" t="s">
        <v>576</v>
      </c>
      <c r="C127" s="20" t="s">
        <v>14</v>
      </c>
      <c r="D127" s="20" t="s">
        <v>577</v>
      </c>
      <c r="E127" s="22" t="s">
        <v>16</v>
      </c>
      <c r="F127" s="23">
        <f>'Memória de cálculo'!F127</f>
        <v>12</v>
      </c>
      <c r="G127" s="23">
        <f t="shared" ref="G127:G131" si="119">ROUND(L127*(1-$L$5),2)</f>
        <v>33.89</v>
      </c>
      <c r="H127" s="23">
        <f t="shared" ref="H127:H131" si="120">ROUND(G127*(1+$H$3),2)</f>
        <v>42.46</v>
      </c>
      <c r="I127" s="23">
        <f t="shared" ref="I127:I131" si="121">ROUND(F127*H127,2)</f>
        <v>509.52</v>
      </c>
      <c r="J127" s="24">
        <f t="shared" si="73"/>
        <v>5.0547692221421128E-4</v>
      </c>
      <c r="K127" s="1"/>
      <c r="L127" s="12">
        <v>37.659999999999997</v>
      </c>
    </row>
    <row r="128" spans="1:12" ht="25.5" x14ac:dyDescent="0.2">
      <c r="A128" s="20" t="s">
        <v>583</v>
      </c>
      <c r="B128" s="21" t="s">
        <v>578</v>
      </c>
      <c r="C128" s="20" t="s">
        <v>14</v>
      </c>
      <c r="D128" s="20" t="s">
        <v>579</v>
      </c>
      <c r="E128" s="22" t="s">
        <v>16</v>
      </c>
      <c r="F128" s="23">
        <f>'Memória de cálculo'!F128</f>
        <v>12</v>
      </c>
      <c r="G128" s="23">
        <f t="shared" si="119"/>
        <v>13.07</v>
      </c>
      <c r="H128" s="23">
        <f t="shared" si="120"/>
        <v>16.38</v>
      </c>
      <c r="I128" s="23">
        <f t="shared" si="121"/>
        <v>196.56</v>
      </c>
      <c r="J128" s="24">
        <f t="shared" si="73"/>
        <v>1.9500028228612297E-4</v>
      </c>
      <c r="K128" s="1"/>
      <c r="L128" s="12">
        <v>14.52</v>
      </c>
    </row>
    <row r="129" spans="1:12" ht="63.75" x14ac:dyDescent="0.2">
      <c r="A129" s="20" t="s">
        <v>584</v>
      </c>
      <c r="B129" s="21" t="s">
        <v>580</v>
      </c>
      <c r="C129" s="20" t="s">
        <v>14</v>
      </c>
      <c r="D129" s="20" t="s">
        <v>581</v>
      </c>
      <c r="E129" s="22" t="s">
        <v>16</v>
      </c>
      <c r="F129" s="23">
        <f>'Memória de cálculo'!F129</f>
        <v>7</v>
      </c>
      <c r="G129" s="23">
        <f t="shared" si="119"/>
        <v>33.229999999999997</v>
      </c>
      <c r="H129" s="23">
        <f t="shared" si="120"/>
        <v>41.64</v>
      </c>
      <c r="I129" s="23">
        <f t="shared" si="121"/>
        <v>291.48</v>
      </c>
      <c r="J129" s="24">
        <f t="shared" si="73"/>
        <v>2.8916708527044734E-4</v>
      </c>
      <c r="K129" s="1"/>
      <c r="L129" s="12">
        <v>36.92</v>
      </c>
    </row>
    <row r="130" spans="1:12" ht="25.5" x14ac:dyDescent="0.2">
      <c r="A130" s="20" t="s">
        <v>585</v>
      </c>
      <c r="B130" s="21">
        <v>38084</v>
      </c>
      <c r="C130" s="20" t="s">
        <v>76</v>
      </c>
      <c r="D130" s="20" t="s">
        <v>582</v>
      </c>
      <c r="E130" s="22" t="s">
        <v>16</v>
      </c>
      <c r="F130" s="23">
        <f>'Memória de cálculo'!F130</f>
        <v>2</v>
      </c>
      <c r="G130" s="23">
        <f t="shared" si="119"/>
        <v>14.29</v>
      </c>
      <c r="H130" s="23">
        <f t="shared" si="120"/>
        <v>17.91</v>
      </c>
      <c r="I130" s="23">
        <f t="shared" si="121"/>
        <v>35.82</v>
      </c>
      <c r="J130" s="24">
        <f t="shared" si="73"/>
        <v>3.5535765727965631E-5</v>
      </c>
      <c r="K130" s="1"/>
      <c r="L130" s="12">
        <v>15.88</v>
      </c>
    </row>
    <row r="131" spans="1:12" ht="63.75" x14ac:dyDescent="0.2">
      <c r="A131" s="20" t="s">
        <v>586</v>
      </c>
      <c r="B131" s="21" t="s">
        <v>588</v>
      </c>
      <c r="C131" s="20" t="s">
        <v>14</v>
      </c>
      <c r="D131" s="20" t="s">
        <v>589</v>
      </c>
      <c r="E131" s="22" t="s">
        <v>16</v>
      </c>
      <c r="F131" s="23">
        <f>'Memória de cálculo'!F131</f>
        <v>3</v>
      </c>
      <c r="G131" s="23">
        <f t="shared" si="119"/>
        <v>476.41</v>
      </c>
      <c r="H131" s="23">
        <f t="shared" si="120"/>
        <v>596.95000000000005</v>
      </c>
      <c r="I131" s="23">
        <f t="shared" si="121"/>
        <v>1790.85</v>
      </c>
      <c r="J131" s="24">
        <f t="shared" si="73"/>
        <v>1.7766394766590521E-3</v>
      </c>
      <c r="K131" s="1"/>
      <c r="L131" s="12">
        <v>529.34</v>
      </c>
    </row>
    <row r="132" spans="1:12" s="1" customFormat="1" ht="25.5" x14ac:dyDescent="0.2">
      <c r="A132" s="20" t="s">
        <v>587</v>
      </c>
      <c r="B132" s="21" t="s">
        <v>121</v>
      </c>
      <c r="C132" s="20" t="s">
        <v>14</v>
      </c>
      <c r="D132" s="20" t="s">
        <v>122</v>
      </c>
      <c r="E132" s="22" t="s">
        <v>16</v>
      </c>
      <c r="F132" s="23">
        <f>'Memória de cálculo'!F132</f>
        <v>1</v>
      </c>
      <c r="G132" s="23">
        <f t="shared" ref="G132:G135" si="122">ROUND(L132*(1-$L$5),2)</f>
        <v>166</v>
      </c>
      <c r="H132" s="23">
        <f t="shared" ref="H132:H135" si="123">ROUND(G132*(1+$H$3),2)</f>
        <v>208</v>
      </c>
      <c r="I132" s="23">
        <f t="shared" ref="I132:I135" si="124">ROUND(F132*H132,2)</f>
        <v>208</v>
      </c>
      <c r="J132" s="24">
        <f t="shared" si="73"/>
        <v>2.0634950506468039E-4</v>
      </c>
      <c r="L132" s="12">
        <v>184.44</v>
      </c>
    </row>
    <row r="133" spans="1:12" s="1" customFormat="1" ht="25.5" x14ac:dyDescent="0.2">
      <c r="A133" s="20" t="s">
        <v>590</v>
      </c>
      <c r="B133" s="21">
        <v>43836</v>
      </c>
      <c r="C133" s="20" t="s">
        <v>76</v>
      </c>
      <c r="D133" s="20" t="s">
        <v>808</v>
      </c>
      <c r="E133" s="22" t="s">
        <v>16</v>
      </c>
      <c r="F133" s="23">
        <f>'Memória de cálculo'!F133</f>
        <v>1</v>
      </c>
      <c r="G133" s="23">
        <f t="shared" si="122"/>
        <v>2127.7800000000002</v>
      </c>
      <c r="H133" s="23">
        <f t="shared" si="123"/>
        <v>2666.12</v>
      </c>
      <c r="I133" s="23">
        <f t="shared" si="124"/>
        <v>2666.12</v>
      </c>
      <c r="J133" s="24">
        <f t="shared" si="73"/>
        <v>2.6449641463607964E-3</v>
      </c>
      <c r="L133" s="12">
        <v>2364.1999999999998</v>
      </c>
    </row>
    <row r="134" spans="1:12" s="1" customFormat="1" x14ac:dyDescent="0.2">
      <c r="A134" s="20" t="s">
        <v>591</v>
      </c>
      <c r="B134" s="21" t="s">
        <v>123</v>
      </c>
      <c r="C134" s="20" t="s">
        <v>100</v>
      </c>
      <c r="D134" s="20" t="s">
        <v>124</v>
      </c>
      <c r="E134" s="22" t="s">
        <v>16</v>
      </c>
      <c r="F134" s="23">
        <f>'Memória de cálculo'!F134</f>
        <v>1</v>
      </c>
      <c r="G134" s="23">
        <f t="shared" si="122"/>
        <v>2370.7399999999998</v>
      </c>
      <c r="H134" s="23">
        <f t="shared" si="123"/>
        <v>2970.55</v>
      </c>
      <c r="I134" s="23">
        <f t="shared" si="124"/>
        <v>2970.55</v>
      </c>
      <c r="J134" s="24">
        <f t="shared" si="73"/>
        <v>2.9469784724513765E-3</v>
      </c>
      <c r="L134" s="12">
        <v>2634.15</v>
      </c>
    </row>
    <row r="135" spans="1:12" s="1" customFormat="1" x14ac:dyDescent="0.2">
      <c r="A135" s="20" t="s">
        <v>592</v>
      </c>
      <c r="B135" s="21" t="s">
        <v>125</v>
      </c>
      <c r="C135" s="20" t="s">
        <v>14</v>
      </c>
      <c r="D135" s="20" t="s">
        <v>126</v>
      </c>
      <c r="E135" s="22" t="s">
        <v>127</v>
      </c>
      <c r="F135" s="23">
        <f>'Memória de cálculo'!F135</f>
        <v>1</v>
      </c>
      <c r="G135" s="23">
        <f t="shared" si="122"/>
        <v>1224.26</v>
      </c>
      <c r="H135" s="23">
        <f t="shared" si="123"/>
        <v>1534.01</v>
      </c>
      <c r="I135" s="23">
        <f t="shared" si="124"/>
        <v>1534.01</v>
      </c>
      <c r="J135" s="24">
        <f t="shared" ref="J135:J199" si="125">I135/$I$237</f>
        <v>1.5218375205012997E-3</v>
      </c>
      <c r="L135" s="12">
        <v>1360.29</v>
      </c>
    </row>
    <row r="136" spans="1:12" ht="24.95" customHeight="1" x14ac:dyDescent="0.2">
      <c r="A136" s="17">
        <v>9</v>
      </c>
      <c r="B136" s="17"/>
      <c r="C136" s="17"/>
      <c r="D136" s="17" t="s">
        <v>128</v>
      </c>
      <c r="E136" s="17"/>
      <c r="F136" s="18"/>
      <c r="G136" s="17"/>
      <c r="H136" s="17"/>
      <c r="I136" s="18">
        <f>SUM(I137,I161,I166,I174,I202)</f>
        <v>122158.2</v>
      </c>
      <c r="J136" s="19">
        <f t="shared" si="125"/>
        <v>0.12118886591150115</v>
      </c>
      <c r="L136" s="11"/>
    </row>
    <row r="137" spans="1:12" x14ac:dyDescent="0.2">
      <c r="A137" s="17" t="s">
        <v>593</v>
      </c>
      <c r="B137" s="17"/>
      <c r="C137" s="17"/>
      <c r="D137" s="17" t="s">
        <v>129</v>
      </c>
      <c r="E137" s="17"/>
      <c r="F137" s="18"/>
      <c r="G137" s="17"/>
      <c r="H137" s="17"/>
      <c r="I137" s="18">
        <f>SUM(I138:I159)</f>
        <v>39867.83</v>
      </c>
      <c r="J137" s="19">
        <f t="shared" si="125"/>
        <v>3.9551475906263539E-2</v>
      </c>
      <c r="L137" s="11"/>
    </row>
    <row r="138" spans="1:12" s="1" customFormat="1" ht="51" x14ac:dyDescent="0.2">
      <c r="A138" s="20" t="s">
        <v>594</v>
      </c>
      <c r="B138" s="21" t="s">
        <v>130</v>
      </c>
      <c r="C138" s="20" t="s">
        <v>14</v>
      </c>
      <c r="D138" s="20" t="s">
        <v>131</v>
      </c>
      <c r="E138" s="22" t="s">
        <v>16</v>
      </c>
      <c r="F138" s="23">
        <f>'Memória de cálculo'!F138</f>
        <v>1</v>
      </c>
      <c r="G138" s="23">
        <f t="shared" ref="G138:G158" si="126">ROUND(L138*(1-$L$5),2)</f>
        <v>284.42</v>
      </c>
      <c r="H138" s="23">
        <f t="shared" ref="H138:H158" si="127">ROUND(G138*(1+$H$3),2)</f>
        <v>356.38</v>
      </c>
      <c r="I138" s="23">
        <f t="shared" ref="I138:I158" si="128">ROUND(F138*H138,2)</f>
        <v>356.38</v>
      </c>
      <c r="J138" s="24">
        <f t="shared" si="125"/>
        <v>3.5355209911034036E-4</v>
      </c>
      <c r="L138" s="12">
        <v>316.02</v>
      </c>
    </row>
    <row r="139" spans="1:12" s="1" customFormat="1" ht="25.5" x14ac:dyDescent="0.2">
      <c r="A139" s="20" t="s">
        <v>595</v>
      </c>
      <c r="B139" s="21" t="s">
        <v>132</v>
      </c>
      <c r="C139" s="20" t="s">
        <v>76</v>
      </c>
      <c r="D139" s="20" t="s">
        <v>133</v>
      </c>
      <c r="E139" s="22" t="s">
        <v>16</v>
      </c>
      <c r="F139" s="23">
        <f>'Memória de cálculo'!F139</f>
        <v>1</v>
      </c>
      <c r="G139" s="23">
        <f t="shared" si="126"/>
        <v>197.88</v>
      </c>
      <c r="H139" s="23">
        <f t="shared" si="127"/>
        <v>247.95</v>
      </c>
      <c r="I139" s="23">
        <f t="shared" si="128"/>
        <v>247.95</v>
      </c>
      <c r="J139" s="24">
        <f t="shared" si="125"/>
        <v>2.4598249894609375E-4</v>
      </c>
      <c r="L139" s="12">
        <v>219.87</v>
      </c>
    </row>
    <row r="140" spans="1:12" s="1" customFormat="1" ht="63.75" x14ac:dyDescent="0.2">
      <c r="A140" s="20" t="s">
        <v>596</v>
      </c>
      <c r="B140" s="21" t="s">
        <v>134</v>
      </c>
      <c r="C140" s="20" t="s">
        <v>14</v>
      </c>
      <c r="D140" s="20" t="s">
        <v>135</v>
      </c>
      <c r="E140" s="22" t="s">
        <v>116</v>
      </c>
      <c r="F140" s="23">
        <f>'Memória de cálculo'!F140</f>
        <v>28</v>
      </c>
      <c r="G140" s="23">
        <f t="shared" si="126"/>
        <v>111.83</v>
      </c>
      <c r="H140" s="23">
        <f t="shared" si="127"/>
        <v>140.12</v>
      </c>
      <c r="I140" s="23">
        <f t="shared" si="128"/>
        <v>3923.36</v>
      </c>
      <c r="J140" s="24">
        <f t="shared" si="125"/>
        <v>3.892227856685406E-3</v>
      </c>
      <c r="L140" s="12">
        <v>124.25</v>
      </c>
    </row>
    <row r="141" spans="1:12" s="1" customFormat="1" ht="63.75" x14ac:dyDescent="0.2">
      <c r="A141" s="20" t="s">
        <v>1002</v>
      </c>
      <c r="B141" s="21" t="s">
        <v>815</v>
      </c>
      <c r="C141" s="20" t="s">
        <v>11</v>
      </c>
      <c r="D141" s="20" t="s">
        <v>817</v>
      </c>
      <c r="E141" s="22" t="s">
        <v>116</v>
      </c>
      <c r="F141" s="23">
        <f>'Memória de cálculo'!F141</f>
        <v>7</v>
      </c>
      <c r="G141" s="23">
        <f t="shared" si="126"/>
        <v>204.8</v>
      </c>
      <c r="H141" s="23">
        <f t="shared" si="127"/>
        <v>256.62</v>
      </c>
      <c r="I141" s="23">
        <f t="shared" si="128"/>
        <v>1796.34</v>
      </c>
      <c r="J141" s="24">
        <f t="shared" si="125"/>
        <v>1.7820859131148458E-3</v>
      </c>
      <c r="L141" s="12">
        <f>CPUs!J25</f>
        <v>227.55</v>
      </c>
    </row>
    <row r="142" spans="1:12" s="1" customFormat="1" ht="63.75" x14ac:dyDescent="0.2">
      <c r="A142" s="20" t="s">
        <v>597</v>
      </c>
      <c r="B142" s="21" t="s">
        <v>816</v>
      </c>
      <c r="C142" s="20" t="s">
        <v>11</v>
      </c>
      <c r="D142" s="20" t="s">
        <v>136</v>
      </c>
      <c r="E142" s="22" t="s">
        <v>116</v>
      </c>
      <c r="F142" s="23">
        <f>'Memória de cálculo'!F142</f>
        <v>1</v>
      </c>
      <c r="G142" s="23">
        <f t="shared" ref="G142" si="129">ROUND(L142*(1-$L$5),2)</f>
        <v>217.58</v>
      </c>
      <c r="H142" s="23">
        <f t="shared" ref="H142" si="130">ROUND(G142*(1+$H$3),2)</f>
        <v>272.63</v>
      </c>
      <c r="I142" s="23">
        <f t="shared" ref="I142" si="131">ROUND(F142*H142,2)</f>
        <v>272.63</v>
      </c>
      <c r="J142" s="24">
        <f t="shared" si="125"/>
        <v>2.7046666137396061E-4</v>
      </c>
      <c r="L142" s="12">
        <f>CPUs!J31</f>
        <v>241.75</v>
      </c>
    </row>
    <row r="143" spans="1:12" s="1" customFormat="1" ht="63.75" x14ac:dyDescent="0.2">
      <c r="A143" s="20" t="s">
        <v>598</v>
      </c>
      <c r="B143" s="21" t="s">
        <v>137</v>
      </c>
      <c r="C143" s="20" t="s">
        <v>14</v>
      </c>
      <c r="D143" s="20" t="s">
        <v>138</v>
      </c>
      <c r="E143" s="22" t="s">
        <v>116</v>
      </c>
      <c r="F143" s="23">
        <f>'Memória de cálculo'!F143</f>
        <v>7</v>
      </c>
      <c r="G143" s="23">
        <f t="shared" si="126"/>
        <v>280.76</v>
      </c>
      <c r="H143" s="23">
        <f t="shared" si="127"/>
        <v>351.79</v>
      </c>
      <c r="I143" s="23">
        <f t="shared" si="128"/>
        <v>2462.5300000000002</v>
      </c>
      <c r="J143" s="24">
        <f t="shared" si="125"/>
        <v>2.4429896476294588E-3</v>
      </c>
      <c r="L143" s="12">
        <v>311.95</v>
      </c>
    </row>
    <row r="144" spans="1:12" s="1" customFormat="1" ht="76.5" x14ac:dyDescent="0.2">
      <c r="A144" s="20" t="s">
        <v>1003</v>
      </c>
      <c r="B144" s="21" t="s">
        <v>139</v>
      </c>
      <c r="C144" s="20" t="s">
        <v>14</v>
      </c>
      <c r="D144" s="20" t="s">
        <v>140</v>
      </c>
      <c r="E144" s="22" t="s">
        <v>116</v>
      </c>
      <c r="F144" s="23">
        <f>'Memória de cálculo'!F144</f>
        <v>14</v>
      </c>
      <c r="G144" s="23">
        <f t="shared" si="126"/>
        <v>136.47</v>
      </c>
      <c r="H144" s="23">
        <f t="shared" si="127"/>
        <v>171</v>
      </c>
      <c r="I144" s="23">
        <f t="shared" si="128"/>
        <v>2394</v>
      </c>
      <c r="J144" s="24">
        <f t="shared" si="125"/>
        <v>2.3750034381002155E-3</v>
      </c>
      <c r="L144" s="12">
        <v>151.63</v>
      </c>
    </row>
    <row r="145" spans="1:12" s="1" customFormat="1" ht="63.75" x14ac:dyDescent="0.2">
      <c r="A145" s="20" t="s">
        <v>1004</v>
      </c>
      <c r="B145" s="21" t="s">
        <v>141</v>
      </c>
      <c r="C145" s="20" t="s">
        <v>14</v>
      </c>
      <c r="D145" s="20" t="s">
        <v>142</v>
      </c>
      <c r="E145" s="22" t="s">
        <v>116</v>
      </c>
      <c r="F145" s="23">
        <f>'Memória de cálculo'!F145</f>
        <v>22</v>
      </c>
      <c r="G145" s="23">
        <f t="shared" si="126"/>
        <v>192.83</v>
      </c>
      <c r="H145" s="23">
        <f t="shared" si="127"/>
        <v>241.62</v>
      </c>
      <c r="I145" s="23">
        <f t="shared" si="128"/>
        <v>5315.64</v>
      </c>
      <c r="J145" s="24">
        <f t="shared" si="125"/>
        <v>5.2734600149135467E-3</v>
      </c>
      <c r="L145" s="12">
        <v>214.25</v>
      </c>
    </row>
    <row r="146" spans="1:12" s="1" customFormat="1" ht="25.5" x14ac:dyDescent="0.2">
      <c r="A146" s="20" t="s">
        <v>1005</v>
      </c>
      <c r="B146" s="21" t="s">
        <v>829</v>
      </c>
      <c r="C146" s="20" t="s">
        <v>14</v>
      </c>
      <c r="D146" s="20" t="s">
        <v>830</v>
      </c>
      <c r="E146" s="22" t="s">
        <v>17</v>
      </c>
      <c r="F146" s="23">
        <f>'Memória de cálculo'!F146</f>
        <v>123.75</v>
      </c>
      <c r="G146" s="23">
        <f t="shared" ref="G146" si="132">ROUND(L146*(1-$L$5),2)</f>
        <v>17.45</v>
      </c>
      <c r="H146" s="23">
        <f t="shared" ref="H146" si="133">ROUND(G146*(1+$H$3),2)</f>
        <v>21.86</v>
      </c>
      <c r="I146" s="23">
        <f t="shared" ref="I146" si="134">ROUND(F146*H146,2)</f>
        <v>2705.18</v>
      </c>
      <c r="J146" s="24">
        <f t="shared" si="125"/>
        <v>2.6837142024561155E-3</v>
      </c>
      <c r="L146" s="12">
        <v>19.39</v>
      </c>
    </row>
    <row r="147" spans="1:12" s="1" customFormat="1" ht="25.5" x14ac:dyDescent="0.2">
      <c r="A147" s="20" t="s">
        <v>599</v>
      </c>
      <c r="B147" s="21" t="s">
        <v>143</v>
      </c>
      <c r="C147" s="20" t="s">
        <v>14</v>
      </c>
      <c r="D147" s="20" t="s">
        <v>284</v>
      </c>
      <c r="E147" s="22" t="s">
        <v>17</v>
      </c>
      <c r="F147" s="23">
        <f>'Memória de cálculo'!F147</f>
        <v>58.5</v>
      </c>
      <c r="G147" s="23">
        <f t="shared" si="126"/>
        <v>20.22</v>
      </c>
      <c r="H147" s="23">
        <f t="shared" si="127"/>
        <v>25.34</v>
      </c>
      <c r="I147" s="23">
        <f t="shared" si="128"/>
        <v>1482.39</v>
      </c>
      <c r="J147" s="24">
        <f t="shared" si="125"/>
        <v>1.470627128907844E-3</v>
      </c>
      <c r="L147" s="12">
        <v>22.47</v>
      </c>
    </row>
    <row r="148" spans="1:12" s="1" customFormat="1" ht="25.5" x14ac:dyDescent="0.2">
      <c r="A148" s="20" t="s">
        <v>600</v>
      </c>
      <c r="B148" s="21" t="s">
        <v>833</v>
      </c>
      <c r="C148" s="20" t="s">
        <v>14</v>
      </c>
      <c r="D148" s="20" t="s">
        <v>824</v>
      </c>
      <c r="E148" s="22" t="s">
        <v>17</v>
      </c>
      <c r="F148" s="23">
        <f>'Memória de cálculo'!F148</f>
        <v>42.25</v>
      </c>
      <c r="G148" s="23">
        <f t="shared" ref="G148" si="135">ROUND(L148*(1-$L$5),2)</f>
        <v>36.049999999999997</v>
      </c>
      <c r="H148" s="23">
        <f t="shared" ref="H148" si="136">ROUND(G148*(1+$H$3),2)</f>
        <v>45.17</v>
      </c>
      <c r="I148" s="23">
        <f t="shared" ref="I148" si="137">ROUND(F148*H148,2)</f>
        <v>1908.43</v>
      </c>
      <c r="J148" s="24">
        <f t="shared" si="125"/>
        <v>1.8932864709162885E-3</v>
      </c>
      <c r="L148" s="12">
        <v>40.049999999999997</v>
      </c>
    </row>
    <row r="149" spans="1:12" s="1" customFormat="1" ht="25.5" x14ac:dyDescent="0.2">
      <c r="A149" s="20" t="s">
        <v>601</v>
      </c>
      <c r="B149" s="21" t="s">
        <v>144</v>
      </c>
      <c r="C149" s="20" t="s">
        <v>14</v>
      </c>
      <c r="D149" s="20" t="s">
        <v>145</v>
      </c>
      <c r="E149" s="22" t="s">
        <v>17</v>
      </c>
      <c r="F149" s="23">
        <f>'Memória de cálculo'!F149</f>
        <v>23.7</v>
      </c>
      <c r="G149" s="23">
        <f t="shared" si="126"/>
        <v>38.6</v>
      </c>
      <c r="H149" s="23">
        <f t="shared" si="127"/>
        <v>48.37</v>
      </c>
      <c r="I149" s="23">
        <f t="shared" si="128"/>
        <v>1146.3699999999999</v>
      </c>
      <c r="J149" s="24">
        <f t="shared" si="125"/>
        <v>1.1372734717355656E-3</v>
      </c>
      <c r="L149" s="12">
        <v>42.89</v>
      </c>
    </row>
    <row r="150" spans="1:12" s="1" customFormat="1" ht="25.5" x14ac:dyDescent="0.2">
      <c r="A150" s="20" t="s">
        <v>602</v>
      </c>
      <c r="B150" s="21" t="s">
        <v>837</v>
      </c>
      <c r="C150" s="20" t="s">
        <v>14</v>
      </c>
      <c r="D150" s="20" t="s">
        <v>838</v>
      </c>
      <c r="E150" s="22" t="s">
        <v>17</v>
      </c>
      <c r="F150" s="23">
        <f>'Memória de cálculo'!F150</f>
        <v>24.7</v>
      </c>
      <c r="G150" s="23">
        <f t="shared" ref="G150" si="138">ROUND(L150*(1-$L$5),2)</f>
        <v>21.47</v>
      </c>
      <c r="H150" s="23">
        <f t="shared" ref="H150" si="139">ROUND(G150*(1+$H$3),2)</f>
        <v>26.9</v>
      </c>
      <c r="I150" s="23">
        <f t="shared" ref="I150" si="140">ROUND(F150*H150,2)</f>
        <v>664.43</v>
      </c>
      <c r="J150" s="24">
        <f t="shared" si="125"/>
        <v>6.591577002409883E-4</v>
      </c>
      <c r="L150" s="12">
        <v>23.85</v>
      </c>
    </row>
    <row r="151" spans="1:12" s="1" customFormat="1" ht="25.5" x14ac:dyDescent="0.2">
      <c r="A151" s="20" t="s">
        <v>603</v>
      </c>
      <c r="B151" s="21" t="s">
        <v>146</v>
      </c>
      <c r="C151" s="20" t="s">
        <v>14</v>
      </c>
      <c r="D151" s="20" t="s">
        <v>147</v>
      </c>
      <c r="E151" s="22" t="s">
        <v>17</v>
      </c>
      <c r="F151" s="23">
        <f>'Memória de cálculo'!F151</f>
        <v>62.8</v>
      </c>
      <c r="G151" s="23">
        <f t="shared" si="126"/>
        <v>27.23</v>
      </c>
      <c r="H151" s="23">
        <f t="shared" si="127"/>
        <v>34.119999999999997</v>
      </c>
      <c r="I151" s="23">
        <f t="shared" si="128"/>
        <v>2142.7399999999998</v>
      </c>
      <c r="J151" s="24">
        <f t="shared" si="125"/>
        <v>2.125737204241794E-3</v>
      </c>
      <c r="L151" s="12">
        <v>30.25</v>
      </c>
    </row>
    <row r="152" spans="1:12" s="1" customFormat="1" ht="25.5" x14ac:dyDescent="0.2">
      <c r="A152" s="20" t="s">
        <v>604</v>
      </c>
      <c r="B152" s="21" t="s">
        <v>148</v>
      </c>
      <c r="C152" s="20" t="s">
        <v>14</v>
      </c>
      <c r="D152" s="20" t="s">
        <v>149</v>
      </c>
      <c r="E152" s="22" t="s">
        <v>17</v>
      </c>
      <c r="F152" s="23">
        <f>'Memória de cálculo'!F152</f>
        <v>1.2</v>
      </c>
      <c r="G152" s="23">
        <f t="shared" si="126"/>
        <v>37.119999999999997</v>
      </c>
      <c r="H152" s="23">
        <f t="shared" si="127"/>
        <v>46.51</v>
      </c>
      <c r="I152" s="23">
        <f t="shared" si="128"/>
        <v>55.81</v>
      </c>
      <c r="J152" s="24">
        <f t="shared" si="125"/>
        <v>5.5367143642595255E-5</v>
      </c>
      <c r="L152" s="12">
        <v>41.24</v>
      </c>
    </row>
    <row r="153" spans="1:12" s="1" customFormat="1" ht="25.5" x14ac:dyDescent="0.2">
      <c r="A153" s="20" t="s">
        <v>605</v>
      </c>
      <c r="B153" s="21" t="s">
        <v>150</v>
      </c>
      <c r="C153" s="20" t="s">
        <v>14</v>
      </c>
      <c r="D153" s="20" t="s">
        <v>151</v>
      </c>
      <c r="E153" s="22" t="s">
        <v>17</v>
      </c>
      <c r="F153" s="23">
        <f>'Memória de cálculo'!F153</f>
        <v>93</v>
      </c>
      <c r="G153" s="23">
        <f t="shared" si="126"/>
        <v>40.590000000000003</v>
      </c>
      <c r="H153" s="23">
        <f t="shared" si="127"/>
        <v>50.86</v>
      </c>
      <c r="I153" s="23">
        <f t="shared" si="128"/>
        <v>4729.9799999999996</v>
      </c>
      <c r="J153" s="24">
        <f t="shared" si="125"/>
        <v>4.6924472690665232E-3</v>
      </c>
      <c r="L153" s="12">
        <v>45.1</v>
      </c>
    </row>
    <row r="154" spans="1:12" s="1" customFormat="1" ht="25.5" x14ac:dyDescent="0.2">
      <c r="A154" s="20" t="s">
        <v>818</v>
      </c>
      <c r="B154" s="21" t="s">
        <v>152</v>
      </c>
      <c r="C154" s="20" t="s">
        <v>14</v>
      </c>
      <c r="D154" s="20" t="s">
        <v>153</v>
      </c>
      <c r="E154" s="22" t="s">
        <v>17</v>
      </c>
      <c r="F154" s="23">
        <f>'Memória de cálculo'!F154</f>
        <v>21</v>
      </c>
      <c r="G154" s="23">
        <f t="shared" si="126"/>
        <v>22.73</v>
      </c>
      <c r="H154" s="23">
        <f t="shared" si="127"/>
        <v>28.48</v>
      </c>
      <c r="I154" s="23">
        <f t="shared" si="128"/>
        <v>598.08000000000004</v>
      </c>
      <c r="J154" s="24">
        <f t="shared" si="125"/>
        <v>5.933341922552118E-4</v>
      </c>
      <c r="L154" s="12">
        <v>25.26</v>
      </c>
    </row>
    <row r="155" spans="1:12" s="1" customFormat="1" ht="38.25" x14ac:dyDescent="0.2">
      <c r="A155" s="20" t="s">
        <v>819</v>
      </c>
      <c r="B155" s="21" t="s">
        <v>845</v>
      </c>
      <c r="C155" s="20" t="s">
        <v>14</v>
      </c>
      <c r="D155" s="20" t="s">
        <v>847</v>
      </c>
      <c r="E155" s="22" t="s">
        <v>17</v>
      </c>
      <c r="F155" s="23">
        <f>'Memória de cálculo'!F155</f>
        <v>20.7</v>
      </c>
      <c r="G155" s="23">
        <f t="shared" ref="G155" si="141">ROUND(L155*(1-$L$5),2)</f>
        <v>36.22</v>
      </c>
      <c r="H155" s="23">
        <f t="shared" ref="H155" si="142">ROUND(G155*(1+$H$3),2)</f>
        <v>45.38</v>
      </c>
      <c r="I155" s="23">
        <f t="shared" ref="I155" si="143">ROUND(F155*H155,2)</f>
        <v>939.37</v>
      </c>
      <c r="J155" s="24">
        <f t="shared" si="125"/>
        <v>9.3191603159908085E-4</v>
      </c>
      <c r="L155" s="12">
        <v>40.24</v>
      </c>
    </row>
    <row r="156" spans="1:12" s="1" customFormat="1" ht="38.25" x14ac:dyDescent="0.2">
      <c r="A156" s="20" t="s">
        <v>820</v>
      </c>
      <c r="B156" s="21" t="s">
        <v>846</v>
      </c>
      <c r="C156" s="20" t="s">
        <v>14</v>
      </c>
      <c r="D156" s="20" t="s">
        <v>848</v>
      </c>
      <c r="E156" s="22" t="s">
        <v>17</v>
      </c>
      <c r="F156" s="23">
        <f>'Memória de cálculo'!F156</f>
        <v>84</v>
      </c>
      <c r="G156" s="23">
        <f t="shared" si="126"/>
        <v>39.67</v>
      </c>
      <c r="H156" s="23">
        <f t="shared" si="127"/>
        <v>49.71</v>
      </c>
      <c r="I156" s="23">
        <f t="shared" si="128"/>
        <v>4175.6400000000003</v>
      </c>
      <c r="J156" s="24">
        <f t="shared" si="125"/>
        <v>4.1425059967705865E-3</v>
      </c>
      <c r="L156" s="12">
        <v>44.08</v>
      </c>
    </row>
    <row r="157" spans="1:12" s="1" customFormat="1" ht="38.25" x14ac:dyDescent="0.2">
      <c r="A157" s="20" t="s">
        <v>821</v>
      </c>
      <c r="B157" s="21" t="s">
        <v>852</v>
      </c>
      <c r="C157" s="20" t="s">
        <v>14</v>
      </c>
      <c r="D157" s="20" t="s">
        <v>853</v>
      </c>
      <c r="E157" s="22" t="s">
        <v>17</v>
      </c>
      <c r="F157" s="23">
        <f>'Memória de cálculo'!F157</f>
        <v>12</v>
      </c>
      <c r="G157" s="23">
        <f t="shared" ref="G157" si="144">ROUND(L157*(1-$L$5),2)</f>
        <v>65.83</v>
      </c>
      <c r="H157" s="23">
        <f t="shared" ref="H157" si="145">ROUND(G157*(1+$H$3),2)</f>
        <v>82.49</v>
      </c>
      <c r="I157" s="23">
        <f t="shared" ref="I157" si="146">ROUND(F157*H157,2)</f>
        <v>989.88</v>
      </c>
      <c r="J157" s="24">
        <f t="shared" si="125"/>
        <v>9.8202523112223949E-4</v>
      </c>
      <c r="L157" s="12">
        <v>73.14</v>
      </c>
    </row>
    <row r="158" spans="1:12" s="1" customFormat="1" ht="25.5" x14ac:dyDescent="0.2">
      <c r="A158" s="20" t="s">
        <v>831</v>
      </c>
      <c r="B158" s="21" t="s">
        <v>27</v>
      </c>
      <c r="C158" s="20" t="s">
        <v>14</v>
      </c>
      <c r="D158" s="20" t="s">
        <v>28</v>
      </c>
      <c r="E158" s="22" t="s">
        <v>757</v>
      </c>
      <c r="F158" s="23">
        <f>'Memória de cálculo'!F158</f>
        <v>21.2</v>
      </c>
      <c r="G158" s="23">
        <f t="shared" si="126"/>
        <v>54.55</v>
      </c>
      <c r="H158" s="23">
        <f t="shared" si="127"/>
        <v>68.349999999999994</v>
      </c>
      <c r="I158" s="23">
        <f t="shared" si="128"/>
        <v>1449.02</v>
      </c>
      <c r="J158" s="24">
        <f t="shared" si="125"/>
        <v>1.4375219222539574E-3</v>
      </c>
      <c r="L158" s="12">
        <v>60.61</v>
      </c>
    </row>
    <row r="159" spans="1:12" s="1" customFormat="1" ht="25.5" x14ac:dyDescent="0.2">
      <c r="A159" s="20" t="s">
        <v>832</v>
      </c>
      <c r="B159" s="21" t="s">
        <v>938</v>
      </c>
      <c r="C159" s="20" t="s">
        <v>14</v>
      </c>
      <c r="D159" s="20" t="s">
        <v>939</v>
      </c>
      <c r="E159" s="22" t="s">
        <v>16</v>
      </c>
      <c r="F159" s="23">
        <f>'Memória de cálculo'!F159</f>
        <v>4</v>
      </c>
      <c r="G159" s="23">
        <f t="shared" ref="G159" si="147">ROUND(L159*(1-$L$5),2)</f>
        <v>22.28</v>
      </c>
      <c r="H159" s="23">
        <f t="shared" ref="H159" si="148">ROUND(G159*(1+$H$3),2)</f>
        <v>27.92</v>
      </c>
      <c r="I159" s="23">
        <f t="shared" ref="I159" si="149">ROUND(F159*H159,2)</f>
        <v>111.68</v>
      </c>
      <c r="J159" s="24">
        <f t="shared" si="125"/>
        <v>1.1079381118088224E-4</v>
      </c>
      <c r="L159" s="12">
        <v>24.76</v>
      </c>
    </row>
    <row r="160" spans="1:12" s="1" customFormat="1" ht="25.5" x14ac:dyDescent="0.2">
      <c r="A160" s="20" t="s">
        <v>836</v>
      </c>
      <c r="B160" s="21" t="s">
        <v>992</v>
      </c>
      <c r="C160" s="20" t="s">
        <v>14</v>
      </c>
      <c r="D160" s="20" t="s">
        <v>993</v>
      </c>
      <c r="E160" s="22" t="s">
        <v>17</v>
      </c>
      <c r="F160" s="23">
        <f>'Memória de cálculo'!F160</f>
        <v>42.4</v>
      </c>
      <c r="G160" s="23">
        <f t="shared" ref="G160" si="150">ROUND(L160*(1-$L$5),2)</f>
        <v>17.62</v>
      </c>
      <c r="H160" s="23">
        <f t="shared" ref="H160" si="151">ROUND(G160*(1+$H$3),2)</f>
        <v>22.08</v>
      </c>
      <c r="I160" s="23">
        <f t="shared" ref="I160" si="152">ROUND(F160*H160,2)</f>
        <v>936.19</v>
      </c>
      <c r="J160" s="24">
        <f t="shared" ref="J160" si="153">I160/$I$237</f>
        <v>9.2876126512741889E-4</v>
      </c>
      <c r="L160" s="12">
        <v>19.579999999999998</v>
      </c>
    </row>
    <row r="161" spans="1:12" x14ac:dyDescent="0.2">
      <c r="A161" s="17" t="s">
        <v>606</v>
      </c>
      <c r="B161" s="17"/>
      <c r="C161" s="17"/>
      <c r="D161" s="17" t="s">
        <v>154</v>
      </c>
      <c r="E161" s="17"/>
      <c r="F161" s="18"/>
      <c r="G161" s="17"/>
      <c r="H161" s="17"/>
      <c r="I161" s="18">
        <f>SUM(I162:I165)</f>
        <v>12830.989999999998</v>
      </c>
      <c r="J161" s="19">
        <f t="shared" si="125"/>
        <v>1.2729175173028188E-2</v>
      </c>
      <c r="L161" s="11"/>
    </row>
    <row r="162" spans="1:12" s="1" customFormat="1" x14ac:dyDescent="0.2">
      <c r="A162" s="20" t="s">
        <v>607</v>
      </c>
      <c r="B162" s="21" t="s">
        <v>155</v>
      </c>
      <c r="C162" s="20" t="s">
        <v>14</v>
      </c>
      <c r="D162" s="20" t="s">
        <v>156</v>
      </c>
      <c r="E162" s="22" t="s">
        <v>16</v>
      </c>
      <c r="F162" s="23">
        <f>'Memória de cálculo'!F162</f>
        <v>9</v>
      </c>
      <c r="G162" s="23">
        <f t="shared" ref="G162:G165" si="154">ROUND(L162*(1-$L$5),2)</f>
        <v>58.74</v>
      </c>
      <c r="H162" s="23">
        <f t="shared" ref="H162:H165" si="155">ROUND(G162*(1+$H$3),2)</f>
        <v>73.599999999999994</v>
      </c>
      <c r="I162" s="23">
        <f t="shared" ref="I162:I165" si="156">ROUND(F162*H162,2)</f>
        <v>662.4</v>
      </c>
      <c r="J162" s="24">
        <f t="shared" si="125"/>
        <v>6.5714380843675136E-4</v>
      </c>
      <c r="L162" s="12">
        <v>65.27</v>
      </c>
    </row>
    <row r="163" spans="1:12" s="1" customFormat="1" ht="63.75" x14ac:dyDescent="0.2">
      <c r="A163" s="20" t="s">
        <v>608</v>
      </c>
      <c r="B163" s="21" t="s">
        <v>157</v>
      </c>
      <c r="C163" s="20" t="s">
        <v>14</v>
      </c>
      <c r="D163" s="20" t="s">
        <v>158</v>
      </c>
      <c r="E163" s="22" t="s">
        <v>16</v>
      </c>
      <c r="F163" s="23">
        <f>'Memória de cálculo'!F163</f>
        <v>9</v>
      </c>
      <c r="G163" s="23">
        <f t="shared" si="154"/>
        <v>369.94</v>
      </c>
      <c r="H163" s="23">
        <f t="shared" si="155"/>
        <v>463.54</v>
      </c>
      <c r="I163" s="23">
        <f t="shared" si="156"/>
        <v>4171.8599999999997</v>
      </c>
      <c r="J163" s="24">
        <f t="shared" si="125"/>
        <v>4.1387559913420068E-3</v>
      </c>
      <c r="L163" s="12">
        <v>411.04</v>
      </c>
    </row>
    <row r="164" spans="1:12" s="1" customFormat="1" ht="38.25" x14ac:dyDescent="0.2">
      <c r="A164" s="20" t="s">
        <v>609</v>
      </c>
      <c r="B164" s="21" t="s">
        <v>159</v>
      </c>
      <c r="C164" s="20" t="s">
        <v>14</v>
      </c>
      <c r="D164" s="20" t="s">
        <v>160</v>
      </c>
      <c r="E164" s="22" t="s">
        <v>16</v>
      </c>
      <c r="F164" s="23">
        <f>'Memória de cálculo'!F164</f>
        <v>1</v>
      </c>
      <c r="G164" s="23">
        <f t="shared" si="154"/>
        <v>67.7</v>
      </c>
      <c r="H164" s="23">
        <f t="shared" si="155"/>
        <v>84.83</v>
      </c>
      <c r="I164" s="23">
        <f t="shared" si="156"/>
        <v>84.83</v>
      </c>
      <c r="J164" s="24">
        <f t="shared" si="125"/>
        <v>8.4156867858830941E-5</v>
      </c>
      <c r="L164" s="12">
        <v>75.22</v>
      </c>
    </row>
    <row r="165" spans="1:12" s="1" customFormat="1" ht="63.75" x14ac:dyDescent="0.2">
      <c r="A165" s="20" t="s">
        <v>610</v>
      </c>
      <c r="B165" s="21" t="s">
        <v>161</v>
      </c>
      <c r="C165" s="20" t="s">
        <v>14</v>
      </c>
      <c r="D165" s="20" t="s">
        <v>162</v>
      </c>
      <c r="E165" s="22" t="s">
        <v>16</v>
      </c>
      <c r="F165" s="23">
        <f>'Memória de cálculo'!F165</f>
        <v>10</v>
      </c>
      <c r="G165" s="23">
        <f t="shared" si="154"/>
        <v>631.42999999999995</v>
      </c>
      <c r="H165" s="23">
        <f t="shared" si="155"/>
        <v>791.19</v>
      </c>
      <c r="I165" s="23">
        <f t="shared" si="156"/>
        <v>7911.9</v>
      </c>
      <c r="J165" s="24">
        <f t="shared" si="125"/>
        <v>7.8491185053905996E-3</v>
      </c>
      <c r="L165" s="12">
        <v>701.59</v>
      </c>
    </row>
    <row r="166" spans="1:12" x14ac:dyDescent="0.2">
      <c r="A166" s="17" t="s">
        <v>611</v>
      </c>
      <c r="B166" s="17"/>
      <c r="C166" s="17"/>
      <c r="D166" s="17" t="s">
        <v>163</v>
      </c>
      <c r="E166" s="17"/>
      <c r="F166" s="18"/>
      <c r="G166" s="17"/>
      <c r="H166" s="17"/>
      <c r="I166" s="18">
        <f>SUM(I167:I173)</f>
        <v>9073.26</v>
      </c>
      <c r="J166" s="19">
        <f t="shared" si="125"/>
        <v>9.001263030399817E-3</v>
      </c>
      <c r="L166" s="11"/>
    </row>
    <row r="167" spans="1:12" s="1" customFormat="1" ht="63.75" x14ac:dyDescent="0.2">
      <c r="A167" s="20" t="s">
        <v>612</v>
      </c>
      <c r="B167" s="21" t="s">
        <v>857</v>
      </c>
      <c r="C167" s="20" t="s">
        <v>14</v>
      </c>
      <c r="D167" s="20" t="s">
        <v>858</v>
      </c>
      <c r="E167" s="22" t="s">
        <v>16</v>
      </c>
      <c r="F167" s="23">
        <f>'Memória de cálculo'!F167</f>
        <v>1</v>
      </c>
      <c r="G167" s="23">
        <f t="shared" ref="G167:G173" si="157">ROUND(L167*(1-$L$5),2)</f>
        <v>522.44000000000005</v>
      </c>
      <c r="H167" s="23">
        <f t="shared" ref="H167:H173" si="158">ROUND(G167*(1+$H$3),2)</f>
        <v>654.62</v>
      </c>
      <c r="I167" s="23">
        <f t="shared" ref="I167:I173" si="159">ROUND(F167*H167,2)</f>
        <v>654.62</v>
      </c>
      <c r="J167" s="24">
        <f t="shared" si="125"/>
        <v>6.4942554329538971E-4</v>
      </c>
      <c r="L167" s="12">
        <v>580.49</v>
      </c>
    </row>
    <row r="168" spans="1:12" s="1" customFormat="1" x14ac:dyDescent="0.2">
      <c r="A168" s="20" t="s">
        <v>613</v>
      </c>
      <c r="B168" s="21" t="s">
        <v>164</v>
      </c>
      <c r="C168" s="20" t="s">
        <v>14</v>
      </c>
      <c r="D168" s="20" t="s">
        <v>165</v>
      </c>
      <c r="E168" s="22" t="s">
        <v>16</v>
      </c>
      <c r="F168" s="23">
        <f>'Memória de cálculo'!F168</f>
        <v>5</v>
      </c>
      <c r="G168" s="23">
        <f t="shared" si="157"/>
        <v>39.74</v>
      </c>
      <c r="H168" s="23">
        <f t="shared" si="158"/>
        <v>49.79</v>
      </c>
      <c r="I168" s="23">
        <f t="shared" si="159"/>
        <v>248.95</v>
      </c>
      <c r="J168" s="24">
        <f t="shared" si="125"/>
        <v>2.4697456387428934E-4</v>
      </c>
      <c r="L168" s="12">
        <v>44.15</v>
      </c>
    </row>
    <row r="169" spans="1:12" s="1" customFormat="1" ht="102" x14ac:dyDescent="0.2">
      <c r="A169" s="20" t="s">
        <v>614</v>
      </c>
      <c r="B169" s="21" t="s">
        <v>166</v>
      </c>
      <c r="C169" s="20" t="s">
        <v>14</v>
      </c>
      <c r="D169" s="20" t="s">
        <v>167</v>
      </c>
      <c r="E169" s="22" t="s">
        <v>16</v>
      </c>
      <c r="F169" s="23">
        <f>'Memória de cálculo'!F169</f>
        <v>4</v>
      </c>
      <c r="G169" s="23">
        <f t="shared" si="157"/>
        <v>537.71</v>
      </c>
      <c r="H169" s="23">
        <f t="shared" si="158"/>
        <v>673.75</v>
      </c>
      <c r="I169" s="23">
        <f t="shared" si="159"/>
        <v>2695</v>
      </c>
      <c r="J169" s="24">
        <f t="shared" si="125"/>
        <v>2.6736149814870847E-3</v>
      </c>
      <c r="L169" s="12">
        <v>597.45000000000005</v>
      </c>
    </row>
    <row r="170" spans="1:12" s="1" customFormat="1" ht="76.5" x14ac:dyDescent="0.2">
      <c r="A170" s="20" t="s">
        <v>615</v>
      </c>
      <c r="B170" s="21" t="s">
        <v>168</v>
      </c>
      <c r="C170" s="20" t="s">
        <v>14</v>
      </c>
      <c r="D170" s="20" t="s">
        <v>169</v>
      </c>
      <c r="E170" s="22" t="s">
        <v>16</v>
      </c>
      <c r="F170" s="23">
        <f>'Memória de cálculo'!F170</f>
        <v>1</v>
      </c>
      <c r="G170" s="23">
        <f t="shared" si="157"/>
        <v>371.39</v>
      </c>
      <c r="H170" s="23">
        <f t="shared" si="158"/>
        <v>465.35</v>
      </c>
      <c r="I170" s="23">
        <f t="shared" si="159"/>
        <v>465.35</v>
      </c>
      <c r="J170" s="24">
        <f t="shared" si="125"/>
        <v>4.616574143358126E-4</v>
      </c>
      <c r="L170" s="12">
        <v>412.65</v>
      </c>
    </row>
    <row r="171" spans="1:12" s="1" customFormat="1" ht="76.5" x14ac:dyDescent="0.2">
      <c r="A171" s="20" t="s">
        <v>616</v>
      </c>
      <c r="B171" s="21" t="s">
        <v>170</v>
      </c>
      <c r="C171" s="20" t="s">
        <v>14</v>
      </c>
      <c r="D171" s="20" t="s">
        <v>171</v>
      </c>
      <c r="E171" s="22" t="s">
        <v>16</v>
      </c>
      <c r="F171" s="23">
        <f>'Memória de cálculo'!F171</f>
        <v>4</v>
      </c>
      <c r="G171" s="23">
        <f t="shared" si="157"/>
        <v>317.39999999999998</v>
      </c>
      <c r="H171" s="23">
        <f t="shared" si="158"/>
        <v>397.7</v>
      </c>
      <c r="I171" s="23">
        <f t="shared" si="159"/>
        <v>1590.8</v>
      </c>
      <c r="J171" s="24">
        <f t="shared" si="125"/>
        <v>1.5781768877735267E-3</v>
      </c>
      <c r="L171" s="12">
        <v>352.67</v>
      </c>
    </row>
    <row r="172" spans="1:12" s="1" customFormat="1" ht="76.5" x14ac:dyDescent="0.2">
      <c r="A172" s="20" t="s">
        <v>617</v>
      </c>
      <c r="B172" s="21" t="s">
        <v>172</v>
      </c>
      <c r="C172" s="20" t="s">
        <v>14</v>
      </c>
      <c r="D172" s="20" t="s">
        <v>173</v>
      </c>
      <c r="E172" s="22" t="s">
        <v>16</v>
      </c>
      <c r="F172" s="23">
        <f>'Memória de cálculo'!F172</f>
        <v>7</v>
      </c>
      <c r="G172" s="23">
        <f t="shared" si="157"/>
        <v>316.57</v>
      </c>
      <c r="H172" s="23">
        <f t="shared" si="158"/>
        <v>396.66</v>
      </c>
      <c r="I172" s="23">
        <f t="shared" si="159"/>
        <v>2776.62</v>
      </c>
      <c r="J172" s="24">
        <f t="shared" si="125"/>
        <v>2.7545873209264076E-3</v>
      </c>
      <c r="L172" s="12">
        <v>351.74</v>
      </c>
    </row>
    <row r="173" spans="1:12" s="1" customFormat="1" ht="63.75" x14ac:dyDescent="0.2">
      <c r="A173" s="20" t="s">
        <v>618</v>
      </c>
      <c r="B173" s="21" t="s">
        <v>983</v>
      </c>
      <c r="C173" s="20" t="s">
        <v>14</v>
      </c>
      <c r="D173" s="20" t="s">
        <v>984</v>
      </c>
      <c r="E173" s="22" t="s">
        <v>16</v>
      </c>
      <c r="F173" s="23">
        <f>'Memória de cálculo'!F173</f>
        <v>1</v>
      </c>
      <c r="G173" s="23">
        <f t="shared" si="157"/>
        <v>512.29999999999995</v>
      </c>
      <c r="H173" s="23">
        <f t="shared" si="158"/>
        <v>641.91999999999996</v>
      </c>
      <c r="I173" s="23">
        <f t="shared" si="159"/>
        <v>641.91999999999996</v>
      </c>
      <c r="J173" s="24">
        <f t="shared" si="125"/>
        <v>6.3682631870730583E-4</v>
      </c>
      <c r="L173" s="12">
        <v>569.22</v>
      </c>
    </row>
    <row r="174" spans="1:12" x14ac:dyDescent="0.2">
      <c r="A174" s="17" t="s">
        <v>619</v>
      </c>
      <c r="B174" s="17"/>
      <c r="C174" s="17"/>
      <c r="D174" s="17" t="s">
        <v>174</v>
      </c>
      <c r="E174" s="17"/>
      <c r="F174" s="18"/>
      <c r="G174" s="17"/>
      <c r="H174" s="17"/>
      <c r="I174" s="18">
        <f>SUM(I175:I201)</f>
        <v>51357.639999999992</v>
      </c>
      <c r="J174" s="19">
        <f t="shared" si="125"/>
        <v>5.0950113438894377E-2</v>
      </c>
      <c r="L174" s="11"/>
    </row>
    <row r="175" spans="1:12" s="1" customFormat="1" x14ac:dyDescent="0.2">
      <c r="A175" s="20" t="s">
        <v>620</v>
      </c>
      <c r="B175" s="21" t="s">
        <v>175</v>
      </c>
      <c r="C175" s="20" t="s">
        <v>14</v>
      </c>
      <c r="D175" s="20" t="s">
        <v>176</v>
      </c>
      <c r="E175" s="22" t="s">
        <v>16</v>
      </c>
      <c r="F175" s="23">
        <f>'Memória de cálculo'!F175</f>
        <v>1</v>
      </c>
      <c r="G175" s="23">
        <f t="shared" ref="G175:G200" si="160">ROUND(L175*(1-$L$5),2)</f>
        <v>671.89</v>
      </c>
      <c r="H175" s="23">
        <f t="shared" ref="H175:H200" si="161">ROUND(G175*(1+$H$3),2)</f>
        <v>841.88</v>
      </c>
      <c r="I175" s="23">
        <f t="shared" ref="I175:I200" si="162">ROUND(F175*H175,2)</f>
        <v>841.88</v>
      </c>
      <c r="J175" s="24">
        <f t="shared" si="125"/>
        <v>8.3519962174929388E-4</v>
      </c>
      <c r="L175" s="12">
        <v>746.54</v>
      </c>
    </row>
    <row r="176" spans="1:12" s="1" customFormat="1" ht="25.5" x14ac:dyDescent="0.2">
      <c r="A176" s="20" t="s">
        <v>621</v>
      </c>
      <c r="B176" s="21" t="s">
        <v>177</v>
      </c>
      <c r="C176" s="20" t="s">
        <v>14</v>
      </c>
      <c r="D176" s="20" t="s">
        <v>178</v>
      </c>
      <c r="E176" s="22" t="s">
        <v>16</v>
      </c>
      <c r="F176" s="23">
        <f>'Memória de cálculo'!F176</f>
        <v>5</v>
      </c>
      <c r="G176" s="23">
        <f t="shared" si="160"/>
        <v>56.16</v>
      </c>
      <c r="H176" s="23">
        <f t="shared" si="161"/>
        <v>70.37</v>
      </c>
      <c r="I176" s="23">
        <f t="shared" si="162"/>
        <v>351.85</v>
      </c>
      <c r="J176" s="24">
        <f t="shared" si="125"/>
        <v>3.4905804498561443E-4</v>
      </c>
      <c r="L176" s="12">
        <v>62.4</v>
      </c>
    </row>
    <row r="177" spans="1:13" s="1" customFormat="1" x14ac:dyDescent="0.2">
      <c r="A177" s="20" t="s">
        <v>622</v>
      </c>
      <c r="B177" s="21" t="s">
        <v>179</v>
      </c>
      <c r="C177" s="20" t="s">
        <v>14</v>
      </c>
      <c r="D177" s="20" t="s">
        <v>180</v>
      </c>
      <c r="E177" s="22" t="s">
        <v>16</v>
      </c>
      <c r="F177" s="23">
        <f>'Memória de cálculo'!F177</f>
        <v>5</v>
      </c>
      <c r="G177" s="23">
        <f t="shared" si="160"/>
        <v>58.02</v>
      </c>
      <c r="H177" s="23">
        <f t="shared" si="161"/>
        <v>72.7</v>
      </c>
      <c r="I177" s="23">
        <f t="shared" si="162"/>
        <v>363.5</v>
      </c>
      <c r="J177" s="24">
        <f t="shared" si="125"/>
        <v>3.6061560139909285E-4</v>
      </c>
      <c r="L177" s="12">
        <v>64.47</v>
      </c>
    </row>
    <row r="178" spans="1:13" s="1" customFormat="1" x14ac:dyDescent="0.2">
      <c r="A178" s="20" t="s">
        <v>623</v>
      </c>
      <c r="B178" s="21" t="s">
        <v>181</v>
      </c>
      <c r="C178" s="20" t="s">
        <v>14</v>
      </c>
      <c r="D178" s="20" t="s">
        <v>182</v>
      </c>
      <c r="E178" s="22" t="s">
        <v>16</v>
      </c>
      <c r="F178" s="23">
        <f>'Memória de cálculo'!F178</f>
        <v>5</v>
      </c>
      <c r="G178" s="23">
        <f t="shared" si="160"/>
        <v>51.17</v>
      </c>
      <c r="H178" s="23">
        <f t="shared" si="161"/>
        <v>64.12</v>
      </c>
      <c r="I178" s="23">
        <f t="shared" si="162"/>
        <v>320.60000000000002</v>
      </c>
      <c r="J178" s="24">
        <f t="shared" si="125"/>
        <v>3.1805601597950254E-4</v>
      </c>
      <c r="L178" s="12">
        <v>56.85</v>
      </c>
    </row>
    <row r="179" spans="1:13" s="1" customFormat="1" ht="25.5" x14ac:dyDescent="0.2">
      <c r="A179" s="20" t="s">
        <v>624</v>
      </c>
      <c r="B179" s="21">
        <v>37412</v>
      </c>
      <c r="C179" s="20" t="s">
        <v>76</v>
      </c>
      <c r="D179" s="20" t="s">
        <v>873</v>
      </c>
      <c r="E179" s="22" t="s">
        <v>16</v>
      </c>
      <c r="F179" s="23">
        <f>'Memória de cálculo'!F179</f>
        <v>1</v>
      </c>
      <c r="G179" s="23">
        <f t="shared" ref="G179" si="163">ROUND(L179*(1-$L$5),2)</f>
        <v>211.05</v>
      </c>
      <c r="H179" s="23">
        <f t="shared" ref="H179" si="164">ROUND(G179*(1+$H$3),2)</f>
        <v>264.45</v>
      </c>
      <c r="I179" s="23">
        <f t="shared" ref="I179" si="165">ROUND(F179*H179,2)</f>
        <v>264.45</v>
      </c>
      <c r="J179" s="24">
        <f t="shared" si="125"/>
        <v>2.6235157026132077E-4</v>
      </c>
      <c r="L179" s="12">
        <v>234.5</v>
      </c>
    </row>
    <row r="180" spans="1:13" s="1" customFormat="1" x14ac:dyDescent="0.2">
      <c r="A180" s="20" t="s">
        <v>625</v>
      </c>
      <c r="B180" s="21" t="s">
        <v>929</v>
      </c>
      <c r="C180" s="20" t="s">
        <v>14</v>
      </c>
      <c r="D180" s="20" t="s">
        <v>930</v>
      </c>
      <c r="E180" s="22" t="s">
        <v>758</v>
      </c>
      <c r="F180" s="23">
        <f>'Memória de cálculo'!F180</f>
        <v>9.31</v>
      </c>
      <c r="G180" s="23">
        <f t="shared" ref="G180" si="166">ROUND(L180*(1-$L$5),2)</f>
        <v>1138.24</v>
      </c>
      <c r="H180" s="23">
        <f t="shared" ref="H180" si="167">ROUND(G180*(1+$H$3),2)</f>
        <v>1426.22</v>
      </c>
      <c r="I180" s="23">
        <f t="shared" ref="I180" si="168">ROUND(F180*H180,2)</f>
        <v>13278.11</v>
      </c>
      <c r="J180" s="24">
        <f t="shared" si="125"/>
        <v>1.3172747243722997E-2</v>
      </c>
      <c r="L180" s="12">
        <v>1264.71</v>
      </c>
    </row>
    <row r="181" spans="1:13" s="1" customFormat="1" ht="25.5" x14ac:dyDescent="0.2">
      <c r="A181" s="20" t="s">
        <v>626</v>
      </c>
      <c r="B181" s="21" t="s">
        <v>183</v>
      </c>
      <c r="C181" s="20" t="s">
        <v>100</v>
      </c>
      <c r="D181" s="20" t="s">
        <v>184</v>
      </c>
      <c r="E181" s="22" t="s">
        <v>16</v>
      </c>
      <c r="F181" s="23">
        <f>'Memória de cálculo'!F181</f>
        <v>5</v>
      </c>
      <c r="G181" s="23">
        <f t="shared" si="160"/>
        <v>1116.78</v>
      </c>
      <c r="H181" s="23">
        <f t="shared" si="161"/>
        <v>1399.33</v>
      </c>
      <c r="I181" s="23">
        <f t="shared" si="162"/>
        <v>6996.65</v>
      </c>
      <c r="J181" s="24">
        <f t="shared" si="125"/>
        <v>6.9411310798595961E-3</v>
      </c>
      <c r="L181" s="12">
        <v>1240.8699999999999</v>
      </c>
      <c r="M181" s="1">
        <v>893.4</v>
      </c>
    </row>
    <row r="182" spans="1:13" s="1" customFormat="1" ht="25.5" x14ac:dyDescent="0.2">
      <c r="A182" s="20" t="s">
        <v>627</v>
      </c>
      <c r="B182" s="21" t="s">
        <v>869</v>
      </c>
      <c r="C182" s="20" t="s">
        <v>11</v>
      </c>
      <c r="D182" s="20" t="s">
        <v>185</v>
      </c>
      <c r="E182" s="22" t="s">
        <v>16</v>
      </c>
      <c r="F182" s="23">
        <f>'Memória de cálculo'!F182</f>
        <v>1</v>
      </c>
      <c r="G182" s="23">
        <f t="shared" si="160"/>
        <v>232.96</v>
      </c>
      <c r="H182" s="23">
        <f t="shared" si="161"/>
        <v>291.89999999999998</v>
      </c>
      <c r="I182" s="23">
        <f t="shared" si="162"/>
        <v>291.89999999999998</v>
      </c>
      <c r="J182" s="24">
        <f t="shared" si="125"/>
        <v>2.8958375254028941E-4</v>
      </c>
      <c r="L182" s="12">
        <f>CPUs!J37</f>
        <v>258.84426132699997</v>
      </c>
    </row>
    <row r="183" spans="1:13" s="1" customFormat="1" ht="25.5" x14ac:dyDescent="0.2">
      <c r="A183" s="20" t="s">
        <v>628</v>
      </c>
      <c r="B183" s="21" t="s">
        <v>186</v>
      </c>
      <c r="C183" s="20" t="s">
        <v>14</v>
      </c>
      <c r="D183" s="20" t="s">
        <v>187</v>
      </c>
      <c r="E183" s="22" t="s">
        <v>16</v>
      </c>
      <c r="F183" s="23">
        <f>'Memória de cálculo'!F183</f>
        <v>1</v>
      </c>
      <c r="G183" s="23">
        <f t="shared" si="160"/>
        <v>96.47</v>
      </c>
      <c r="H183" s="23">
        <f t="shared" si="161"/>
        <v>120.88</v>
      </c>
      <c r="I183" s="23">
        <f t="shared" si="162"/>
        <v>120.88</v>
      </c>
      <c r="J183" s="24">
        <f t="shared" si="125"/>
        <v>1.1992080852028156E-4</v>
      </c>
      <c r="L183" s="12">
        <v>107.19</v>
      </c>
    </row>
    <row r="184" spans="1:13" s="1" customFormat="1" ht="38.25" x14ac:dyDescent="0.2">
      <c r="A184" s="20" t="s">
        <v>629</v>
      </c>
      <c r="B184" s="21" t="s">
        <v>188</v>
      </c>
      <c r="C184" s="20" t="s">
        <v>14</v>
      </c>
      <c r="D184" s="20" t="s">
        <v>189</v>
      </c>
      <c r="E184" s="22" t="s">
        <v>16</v>
      </c>
      <c r="F184" s="23">
        <f>'Memória de cálculo'!F184</f>
        <v>5</v>
      </c>
      <c r="G184" s="23">
        <f t="shared" si="160"/>
        <v>136.41999999999999</v>
      </c>
      <c r="H184" s="23">
        <f t="shared" si="161"/>
        <v>170.94</v>
      </c>
      <c r="I184" s="23">
        <f t="shared" si="162"/>
        <v>854.7</v>
      </c>
      <c r="J184" s="24">
        <f t="shared" si="125"/>
        <v>8.4791789412876116E-4</v>
      </c>
      <c r="L184" s="12">
        <v>151.58000000000001</v>
      </c>
    </row>
    <row r="185" spans="1:13" s="1" customFormat="1" ht="51" x14ac:dyDescent="0.2">
      <c r="A185" s="20" t="s">
        <v>630</v>
      </c>
      <c r="B185" s="21" t="s">
        <v>190</v>
      </c>
      <c r="C185" s="20" t="s">
        <v>14</v>
      </c>
      <c r="D185" s="20" t="s">
        <v>191</v>
      </c>
      <c r="E185" s="22" t="s">
        <v>16</v>
      </c>
      <c r="F185" s="23">
        <f>'Memória de cálculo'!F185</f>
        <v>11</v>
      </c>
      <c r="G185" s="23">
        <f t="shared" si="160"/>
        <v>310.33999999999997</v>
      </c>
      <c r="H185" s="23">
        <f t="shared" si="161"/>
        <v>388.86</v>
      </c>
      <c r="I185" s="23">
        <f t="shared" si="162"/>
        <v>4277.46</v>
      </c>
      <c r="J185" s="24">
        <f t="shared" si="125"/>
        <v>4.2435180477594604E-3</v>
      </c>
      <c r="L185" s="12">
        <v>344.82</v>
      </c>
    </row>
    <row r="186" spans="1:13" s="1" customFormat="1" ht="25.5" x14ac:dyDescent="0.2">
      <c r="A186" s="20" t="s">
        <v>631</v>
      </c>
      <c r="B186" s="21" t="s">
        <v>192</v>
      </c>
      <c r="C186" s="20" t="s">
        <v>100</v>
      </c>
      <c r="D186" s="20" t="s">
        <v>193</v>
      </c>
      <c r="E186" s="22" t="s">
        <v>16</v>
      </c>
      <c r="F186" s="23">
        <f>'Memória de cálculo'!F186</f>
        <v>4</v>
      </c>
      <c r="G186" s="23">
        <f t="shared" si="160"/>
        <v>265.63</v>
      </c>
      <c r="H186" s="23">
        <f t="shared" si="161"/>
        <v>332.84</v>
      </c>
      <c r="I186" s="23">
        <f t="shared" si="162"/>
        <v>1331.36</v>
      </c>
      <c r="J186" s="24">
        <f t="shared" si="125"/>
        <v>1.3207955628024657E-3</v>
      </c>
      <c r="L186" s="12">
        <v>295.14</v>
      </c>
    </row>
    <row r="187" spans="1:13" s="1" customFormat="1" ht="51" x14ac:dyDescent="0.2">
      <c r="A187" s="20" t="s">
        <v>632</v>
      </c>
      <c r="B187" s="21" t="s">
        <v>194</v>
      </c>
      <c r="C187" s="20" t="s">
        <v>14</v>
      </c>
      <c r="D187" s="20" t="s">
        <v>195</v>
      </c>
      <c r="E187" s="22" t="s">
        <v>16</v>
      </c>
      <c r="F187" s="23">
        <f>'Memória de cálculo'!F187</f>
        <v>6</v>
      </c>
      <c r="G187" s="23">
        <f t="shared" si="160"/>
        <v>140.47</v>
      </c>
      <c r="H187" s="23">
        <f t="shared" si="161"/>
        <v>176.01</v>
      </c>
      <c r="I187" s="23">
        <f t="shared" si="162"/>
        <v>1056.06</v>
      </c>
      <c r="J187" s="24">
        <f t="shared" si="125"/>
        <v>1.0476800880702228E-3</v>
      </c>
      <c r="L187" s="12">
        <v>156.08000000000001</v>
      </c>
    </row>
    <row r="188" spans="1:13" s="1" customFormat="1" ht="38.25" x14ac:dyDescent="0.2">
      <c r="A188" s="20" t="s">
        <v>633</v>
      </c>
      <c r="B188" s="21" t="s">
        <v>196</v>
      </c>
      <c r="C188" s="20" t="s">
        <v>14</v>
      </c>
      <c r="D188" s="20" t="s">
        <v>197</v>
      </c>
      <c r="E188" s="22" t="s">
        <v>16</v>
      </c>
      <c r="F188" s="23">
        <f>'Memória de cálculo'!F188</f>
        <v>4</v>
      </c>
      <c r="G188" s="23">
        <f t="shared" si="160"/>
        <v>39.4</v>
      </c>
      <c r="H188" s="23">
        <f t="shared" si="161"/>
        <v>49.37</v>
      </c>
      <c r="I188" s="23">
        <f t="shared" si="162"/>
        <v>197.48</v>
      </c>
      <c r="J188" s="24">
        <f t="shared" si="125"/>
        <v>1.9591298202006289E-4</v>
      </c>
      <c r="L188" s="12">
        <v>43.78</v>
      </c>
    </row>
    <row r="189" spans="1:13" s="1" customFormat="1" ht="38.25" x14ac:dyDescent="0.2">
      <c r="A189" s="20" t="s">
        <v>634</v>
      </c>
      <c r="B189" s="21" t="s">
        <v>198</v>
      </c>
      <c r="C189" s="20" t="s">
        <v>14</v>
      </c>
      <c r="D189" s="20" t="s">
        <v>199</v>
      </c>
      <c r="E189" s="22" t="s">
        <v>16</v>
      </c>
      <c r="F189" s="23">
        <f>'Memória de cálculo'!F189</f>
        <v>1</v>
      </c>
      <c r="G189" s="23">
        <f t="shared" si="160"/>
        <v>63.07</v>
      </c>
      <c r="H189" s="23">
        <f t="shared" si="161"/>
        <v>79.03</v>
      </c>
      <c r="I189" s="23">
        <f t="shared" si="162"/>
        <v>79.03</v>
      </c>
      <c r="J189" s="24">
        <f t="shared" si="125"/>
        <v>7.8402891275296594E-5</v>
      </c>
      <c r="L189" s="12">
        <v>70.08</v>
      </c>
    </row>
    <row r="190" spans="1:13" s="1" customFormat="1" ht="38.25" x14ac:dyDescent="0.2">
      <c r="A190" s="20" t="s">
        <v>635</v>
      </c>
      <c r="B190" s="21" t="s">
        <v>200</v>
      </c>
      <c r="C190" s="20" t="s">
        <v>14</v>
      </c>
      <c r="D190" s="20" t="s">
        <v>201</v>
      </c>
      <c r="E190" s="22" t="s">
        <v>16</v>
      </c>
      <c r="F190" s="23">
        <f>'Memória de cálculo'!F190</f>
        <v>2</v>
      </c>
      <c r="G190" s="23">
        <f t="shared" si="160"/>
        <v>74.39</v>
      </c>
      <c r="H190" s="23">
        <f t="shared" si="161"/>
        <v>93.21</v>
      </c>
      <c r="I190" s="23">
        <f t="shared" si="162"/>
        <v>186.42</v>
      </c>
      <c r="J190" s="24">
        <f t="shared" si="125"/>
        <v>1.8494074391421978E-4</v>
      </c>
      <c r="L190" s="12">
        <v>82.65</v>
      </c>
    </row>
    <row r="191" spans="1:13" s="1" customFormat="1" ht="38.25" x14ac:dyDescent="0.2">
      <c r="A191" s="20" t="s">
        <v>636</v>
      </c>
      <c r="B191" s="21" t="s">
        <v>202</v>
      </c>
      <c r="C191" s="20" t="s">
        <v>14</v>
      </c>
      <c r="D191" s="20" t="s">
        <v>203</v>
      </c>
      <c r="E191" s="22" t="s">
        <v>16</v>
      </c>
      <c r="F191" s="23">
        <f>'Memória de cálculo'!F191</f>
        <v>4</v>
      </c>
      <c r="G191" s="23">
        <f t="shared" si="160"/>
        <v>72.540000000000006</v>
      </c>
      <c r="H191" s="23">
        <f t="shared" si="161"/>
        <v>90.89</v>
      </c>
      <c r="I191" s="23">
        <f t="shared" si="162"/>
        <v>363.56</v>
      </c>
      <c r="J191" s="24">
        <f t="shared" si="125"/>
        <v>3.6067512529478461E-4</v>
      </c>
      <c r="L191" s="12">
        <v>80.599999999999994</v>
      </c>
    </row>
    <row r="192" spans="1:13" s="1" customFormat="1" ht="38.25" x14ac:dyDescent="0.2">
      <c r="A192" s="20" t="s">
        <v>637</v>
      </c>
      <c r="B192" s="21" t="s">
        <v>877</v>
      </c>
      <c r="C192" s="20" t="s">
        <v>14</v>
      </c>
      <c r="D192" s="20" t="s">
        <v>878</v>
      </c>
      <c r="E192" s="22" t="s">
        <v>16</v>
      </c>
      <c r="F192" s="23">
        <f>'Memória de cálculo'!F192</f>
        <v>9</v>
      </c>
      <c r="G192" s="23">
        <f t="shared" ref="G192:G194" si="169">ROUND(L192*(1-$L$5),2)</f>
        <v>77.95</v>
      </c>
      <c r="H192" s="23">
        <f t="shared" ref="H192:H194" si="170">ROUND(G192*(1+$H$3),2)</f>
        <v>97.67</v>
      </c>
      <c r="I192" s="23">
        <f t="shared" ref="I192:I194" si="171">ROUND(F192*H192,2)</f>
        <v>879.03</v>
      </c>
      <c r="J192" s="24">
        <f t="shared" si="125"/>
        <v>8.7205483383175954E-4</v>
      </c>
      <c r="L192" s="12">
        <v>86.61</v>
      </c>
    </row>
    <row r="193" spans="1:12" s="1" customFormat="1" ht="38.25" x14ac:dyDescent="0.2">
      <c r="A193" s="20" t="s">
        <v>638</v>
      </c>
      <c r="B193" s="21" t="s">
        <v>879</v>
      </c>
      <c r="C193" s="20" t="s">
        <v>14</v>
      </c>
      <c r="D193" s="20" t="s">
        <v>880</v>
      </c>
      <c r="E193" s="22" t="s">
        <v>16</v>
      </c>
      <c r="F193" s="23">
        <f>'Memória de cálculo'!F193</f>
        <v>3</v>
      </c>
      <c r="G193" s="23">
        <f t="shared" si="169"/>
        <v>169.53</v>
      </c>
      <c r="H193" s="23">
        <f t="shared" si="170"/>
        <v>212.42</v>
      </c>
      <c r="I193" s="23">
        <f t="shared" si="171"/>
        <v>637.26</v>
      </c>
      <c r="J193" s="24">
        <f t="shared" si="125"/>
        <v>6.322032961419145E-4</v>
      </c>
      <c r="L193" s="12">
        <v>188.37</v>
      </c>
    </row>
    <row r="194" spans="1:12" s="1" customFormat="1" ht="38.25" x14ac:dyDescent="0.2">
      <c r="A194" s="20" t="s">
        <v>639</v>
      </c>
      <c r="B194" s="21" t="s">
        <v>881</v>
      </c>
      <c r="C194" s="20" t="s">
        <v>14</v>
      </c>
      <c r="D194" s="20" t="s">
        <v>882</v>
      </c>
      <c r="E194" s="22" t="s">
        <v>16</v>
      </c>
      <c r="F194" s="23">
        <f>'Memória de cálculo'!F194</f>
        <v>4</v>
      </c>
      <c r="G194" s="23">
        <f t="shared" si="169"/>
        <v>142.72999999999999</v>
      </c>
      <c r="H194" s="23">
        <f t="shared" si="170"/>
        <v>178.84</v>
      </c>
      <c r="I194" s="23">
        <f t="shared" si="171"/>
        <v>715.36</v>
      </c>
      <c r="J194" s="24">
        <f t="shared" si="125"/>
        <v>7.0968356703398922E-4</v>
      </c>
      <c r="L194" s="12">
        <v>158.59</v>
      </c>
    </row>
    <row r="195" spans="1:12" s="1" customFormat="1" ht="38.25" x14ac:dyDescent="0.2">
      <c r="A195" s="20" t="s">
        <v>640</v>
      </c>
      <c r="B195" s="21" t="s">
        <v>204</v>
      </c>
      <c r="C195" s="20" t="s">
        <v>14</v>
      </c>
      <c r="D195" s="20" t="s">
        <v>205</v>
      </c>
      <c r="E195" s="22" t="s">
        <v>16</v>
      </c>
      <c r="F195" s="23">
        <f>'Memória de cálculo'!F195</f>
        <v>2</v>
      </c>
      <c r="G195" s="23">
        <f t="shared" si="160"/>
        <v>230.13</v>
      </c>
      <c r="H195" s="23">
        <f t="shared" si="161"/>
        <v>288.35000000000002</v>
      </c>
      <c r="I195" s="23">
        <f t="shared" si="162"/>
        <v>576.70000000000005</v>
      </c>
      <c r="J195" s="24">
        <f t="shared" si="125"/>
        <v>5.7212384409039026E-4</v>
      </c>
      <c r="L195" s="12">
        <v>255.7</v>
      </c>
    </row>
    <row r="196" spans="1:12" s="1" customFormat="1" ht="25.5" x14ac:dyDescent="0.2">
      <c r="A196" s="20" t="s">
        <v>641</v>
      </c>
      <c r="B196" s="21" t="s">
        <v>206</v>
      </c>
      <c r="C196" s="20" t="s">
        <v>14</v>
      </c>
      <c r="D196" s="20" t="s">
        <v>207</v>
      </c>
      <c r="E196" s="22" t="s">
        <v>16</v>
      </c>
      <c r="F196" s="23">
        <f>'Memória de cálculo'!F196</f>
        <v>2</v>
      </c>
      <c r="G196" s="23">
        <f t="shared" si="160"/>
        <v>21.77</v>
      </c>
      <c r="H196" s="23">
        <f t="shared" si="161"/>
        <v>27.28</v>
      </c>
      <c r="I196" s="23">
        <f t="shared" si="162"/>
        <v>54.56</v>
      </c>
      <c r="J196" s="24">
        <f t="shared" si="125"/>
        <v>5.4127062482350781E-5</v>
      </c>
      <c r="L196" s="12">
        <v>24.19</v>
      </c>
    </row>
    <row r="197" spans="1:12" s="1" customFormat="1" ht="51" x14ac:dyDescent="0.2">
      <c r="A197" s="20" t="s">
        <v>642</v>
      </c>
      <c r="B197" s="21" t="s">
        <v>208</v>
      </c>
      <c r="C197" s="20" t="s">
        <v>14</v>
      </c>
      <c r="D197" s="20" t="s">
        <v>209</v>
      </c>
      <c r="E197" s="22" t="s">
        <v>16</v>
      </c>
      <c r="F197" s="23">
        <f>'Memória de cálculo'!F197</f>
        <v>4</v>
      </c>
      <c r="G197" s="23">
        <f t="shared" si="160"/>
        <v>161.54</v>
      </c>
      <c r="H197" s="23">
        <f t="shared" si="161"/>
        <v>202.41</v>
      </c>
      <c r="I197" s="23">
        <f t="shared" si="162"/>
        <v>809.64</v>
      </c>
      <c r="J197" s="24">
        <f t="shared" si="125"/>
        <v>8.0321544846426835E-4</v>
      </c>
      <c r="L197" s="12">
        <v>179.49</v>
      </c>
    </row>
    <row r="198" spans="1:12" s="1" customFormat="1" ht="51" x14ac:dyDescent="0.2">
      <c r="A198" s="20" t="s">
        <v>643</v>
      </c>
      <c r="B198" s="21" t="s">
        <v>210</v>
      </c>
      <c r="C198" s="20" t="s">
        <v>14</v>
      </c>
      <c r="D198" s="20" t="s">
        <v>211</v>
      </c>
      <c r="E198" s="22" t="s">
        <v>16</v>
      </c>
      <c r="F198" s="23">
        <f>'Memória de cálculo'!F198</f>
        <v>4</v>
      </c>
      <c r="G198" s="23">
        <f t="shared" si="160"/>
        <v>204.16</v>
      </c>
      <c r="H198" s="23">
        <f t="shared" si="161"/>
        <v>255.81</v>
      </c>
      <c r="I198" s="23">
        <f t="shared" si="162"/>
        <v>1023.24</v>
      </c>
      <c r="J198" s="24">
        <f t="shared" si="125"/>
        <v>1.0151205171268439E-3</v>
      </c>
      <c r="L198" s="12">
        <v>226.84</v>
      </c>
    </row>
    <row r="199" spans="1:12" s="1" customFormat="1" ht="25.5" x14ac:dyDescent="0.2">
      <c r="A199" s="20" t="s">
        <v>644</v>
      </c>
      <c r="B199" s="21" t="s">
        <v>212</v>
      </c>
      <c r="C199" s="20" t="s">
        <v>58</v>
      </c>
      <c r="D199" s="20" t="s">
        <v>213</v>
      </c>
      <c r="E199" s="22" t="s">
        <v>16</v>
      </c>
      <c r="F199" s="23">
        <f>'Memória de cálculo'!F199</f>
        <v>4</v>
      </c>
      <c r="G199" s="23">
        <f t="shared" si="160"/>
        <v>175.3</v>
      </c>
      <c r="H199" s="23">
        <f t="shared" si="161"/>
        <v>219.65</v>
      </c>
      <c r="I199" s="23">
        <f t="shared" si="162"/>
        <v>878.6</v>
      </c>
      <c r="J199" s="24">
        <f t="shared" si="125"/>
        <v>8.7162824591263547E-4</v>
      </c>
      <c r="L199" s="12">
        <v>194.78</v>
      </c>
    </row>
    <row r="200" spans="1:12" s="1" customFormat="1" ht="25.5" x14ac:dyDescent="0.2">
      <c r="A200" s="20" t="s">
        <v>645</v>
      </c>
      <c r="B200" s="21" t="s">
        <v>875</v>
      </c>
      <c r="C200" s="20" t="s">
        <v>11</v>
      </c>
      <c r="D200" s="20" t="s">
        <v>214</v>
      </c>
      <c r="E200" s="22" t="s">
        <v>16</v>
      </c>
      <c r="F200" s="23">
        <f>'Memória de cálculo'!F200</f>
        <v>2</v>
      </c>
      <c r="G200" s="23">
        <f t="shared" si="160"/>
        <v>3140.99</v>
      </c>
      <c r="H200" s="23">
        <f t="shared" si="161"/>
        <v>3935.68</v>
      </c>
      <c r="I200" s="23">
        <f t="shared" si="162"/>
        <v>7871.36</v>
      </c>
      <c r="J200" s="24">
        <f t="shared" ref="J200:J236" si="172">I200/$I$237</f>
        <v>7.8089001932015508E-3</v>
      </c>
      <c r="L200" s="12">
        <f>CPUs!J44</f>
        <v>3489.9834000000001</v>
      </c>
    </row>
    <row r="201" spans="1:12" s="1" customFormat="1" ht="25.5" x14ac:dyDescent="0.2">
      <c r="A201" s="20" t="s">
        <v>928</v>
      </c>
      <c r="B201" s="21">
        <v>37105</v>
      </c>
      <c r="C201" s="20" t="s">
        <v>76</v>
      </c>
      <c r="D201" s="20" t="s">
        <v>885</v>
      </c>
      <c r="E201" s="22" t="s">
        <v>16</v>
      </c>
      <c r="F201" s="23">
        <f>'Memória de cálculo'!F201</f>
        <v>2</v>
      </c>
      <c r="G201" s="23">
        <f t="shared" ref="G201" si="173">ROUND(L201*(1-$L$5),2)</f>
        <v>2687.93</v>
      </c>
      <c r="H201" s="23">
        <f t="shared" ref="H201" si="174">ROUND(G201*(1+$H$3),2)</f>
        <v>3368</v>
      </c>
      <c r="I201" s="23">
        <f t="shared" ref="I201" si="175">ROUND(F201*H201,2)</f>
        <v>6736</v>
      </c>
      <c r="J201" s="24">
        <f t="shared" si="172"/>
        <v>6.6825493563254183E-3</v>
      </c>
      <c r="L201" s="12">
        <v>2986.59</v>
      </c>
    </row>
    <row r="202" spans="1:12" x14ac:dyDescent="0.2">
      <c r="A202" s="17" t="s">
        <v>646</v>
      </c>
      <c r="B202" s="17"/>
      <c r="C202" s="17"/>
      <c r="D202" s="17" t="s">
        <v>215</v>
      </c>
      <c r="E202" s="17"/>
      <c r="F202" s="18"/>
      <c r="G202" s="17"/>
      <c r="H202" s="17"/>
      <c r="I202" s="18">
        <f>SUM(I203:I215)</f>
        <v>9028.4800000000014</v>
      </c>
      <c r="J202" s="19">
        <f t="shared" si="172"/>
        <v>8.9568383629152204E-3</v>
      </c>
      <c r="L202" s="11"/>
    </row>
    <row r="203" spans="1:12" s="1" customFormat="1" ht="51" x14ac:dyDescent="0.2">
      <c r="A203" s="20" t="s">
        <v>647</v>
      </c>
      <c r="B203" s="21" t="s">
        <v>660</v>
      </c>
      <c r="C203" s="20" t="s">
        <v>14</v>
      </c>
      <c r="D203" s="20" t="s">
        <v>661</v>
      </c>
      <c r="E203" s="22" t="s">
        <v>16</v>
      </c>
      <c r="F203" s="23">
        <f>'Memória de cálculo'!F203</f>
        <v>1</v>
      </c>
      <c r="G203" s="23">
        <f t="shared" ref="G203:G214" si="176">ROUND(L203*(1-$L$5),2)</f>
        <v>2442.8200000000002</v>
      </c>
      <c r="H203" s="23">
        <f t="shared" ref="H203:H215" si="177">ROUND(G203*(1+$H$3),2)</f>
        <v>3060.87</v>
      </c>
      <c r="I203" s="23">
        <f t="shared" ref="I203:I215" si="178">ROUND(F203*H203,2)</f>
        <v>3060.87</v>
      </c>
      <c r="J203" s="24">
        <f t="shared" si="172"/>
        <v>3.0365817767660009E-3</v>
      </c>
      <c r="L203" s="12">
        <v>2714.24</v>
      </c>
    </row>
    <row r="204" spans="1:12" s="1" customFormat="1" x14ac:dyDescent="0.2">
      <c r="A204" s="20" t="s">
        <v>648</v>
      </c>
      <c r="B204" s="21" t="s">
        <v>216</v>
      </c>
      <c r="C204" s="20" t="s">
        <v>14</v>
      </c>
      <c r="D204" s="20" t="s">
        <v>217</v>
      </c>
      <c r="E204" s="22" t="s">
        <v>16</v>
      </c>
      <c r="F204" s="23">
        <f>'Memória de cálculo'!F204</f>
        <v>1</v>
      </c>
      <c r="G204" s="23">
        <f t="shared" si="176"/>
        <v>127.67</v>
      </c>
      <c r="H204" s="23">
        <f t="shared" si="177"/>
        <v>159.97</v>
      </c>
      <c r="I204" s="23">
        <f t="shared" si="178"/>
        <v>159.97</v>
      </c>
      <c r="J204" s="24">
        <f t="shared" si="172"/>
        <v>1.5870062656344672E-4</v>
      </c>
      <c r="L204" s="12">
        <v>141.85</v>
      </c>
    </row>
    <row r="205" spans="1:12" s="1" customFormat="1" ht="38.25" x14ac:dyDescent="0.2">
      <c r="A205" s="20" t="s">
        <v>649</v>
      </c>
      <c r="B205" s="21" t="s">
        <v>218</v>
      </c>
      <c r="C205" s="20" t="s">
        <v>76</v>
      </c>
      <c r="D205" s="20" t="s">
        <v>219</v>
      </c>
      <c r="E205" s="22" t="s">
        <v>16</v>
      </c>
      <c r="F205" s="23">
        <f>'Memória de cálculo'!F205</f>
        <v>1</v>
      </c>
      <c r="G205" s="23">
        <f t="shared" si="176"/>
        <v>26.01</v>
      </c>
      <c r="H205" s="23">
        <f t="shared" si="177"/>
        <v>32.590000000000003</v>
      </c>
      <c r="I205" s="23">
        <f t="shared" si="178"/>
        <v>32.590000000000003</v>
      </c>
      <c r="J205" s="24">
        <f t="shared" si="172"/>
        <v>3.2331396009893917E-5</v>
      </c>
      <c r="L205" s="12">
        <v>28.9</v>
      </c>
    </row>
    <row r="206" spans="1:12" s="1" customFormat="1" x14ac:dyDescent="0.2">
      <c r="A206" s="20" t="s">
        <v>650</v>
      </c>
      <c r="B206" s="21" t="s">
        <v>888</v>
      </c>
      <c r="C206" s="20" t="s">
        <v>11</v>
      </c>
      <c r="D206" s="20" t="s">
        <v>220</v>
      </c>
      <c r="E206" s="22" t="s">
        <v>16</v>
      </c>
      <c r="F206" s="23">
        <f>'Memória de cálculo'!F206</f>
        <v>1</v>
      </c>
      <c r="G206" s="23">
        <f t="shared" si="176"/>
        <v>1327.67</v>
      </c>
      <c r="H206" s="23">
        <f t="shared" si="177"/>
        <v>1663.58</v>
      </c>
      <c r="I206" s="23">
        <f t="shared" si="178"/>
        <v>1663.58</v>
      </c>
      <c r="J206" s="24">
        <f t="shared" si="172"/>
        <v>1.6503793732476008E-3</v>
      </c>
      <c r="L206" s="12">
        <f>CPUs!J54</f>
        <v>1475.1865600000001</v>
      </c>
    </row>
    <row r="207" spans="1:12" s="1" customFormat="1" x14ac:dyDescent="0.2">
      <c r="A207" s="20" t="s">
        <v>651</v>
      </c>
      <c r="B207" s="21" t="s">
        <v>889</v>
      </c>
      <c r="C207" s="20" t="s">
        <v>11</v>
      </c>
      <c r="D207" s="20" t="s">
        <v>221</v>
      </c>
      <c r="E207" s="22" t="s">
        <v>16</v>
      </c>
      <c r="F207" s="23">
        <f>'Memória de cálculo'!F207</f>
        <v>1</v>
      </c>
      <c r="G207" s="23">
        <f t="shared" si="176"/>
        <v>108.62</v>
      </c>
      <c r="H207" s="23">
        <f t="shared" si="177"/>
        <v>136.1</v>
      </c>
      <c r="I207" s="23">
        <f t="shared" si="178"/>
        <v>136.1</v>
      </c>
      <c r="J207" s="24">
        <f t="shared" si="172"/>
        <v>1.3502003672741827E-4</v>
      </c>
      <c r="L207" s="12">
        <f>CPUs!J62</f>
        <v>120.68635</v>
      </c>
    </row>
    <row r="208" spans="1:12" s="1" customFormat="1" x14ac:dyDescent="0.2">
      <c r="A208" s="20" t="s">
        <v>652</v>
      </c>
      <c r="B208" s="21" t="s">
        <v>890</v>
      </c>
      <c r="C208" s="20" t="s">
        <v>11</v>
      </c>
      <c r="D208" s="20" t="s">
        <v>222</v>
      </c>
      <c r="E208" s="22" t="s">
        <v>16</v>
      </c>
      <c r="F208" s="23">
        <f>'Memória de cálculo'!F208</f>
        <v>1</v>
      </c>
      <c r="G208" s="23">
        <f t="shared" si="176"/>
        <v>124.73</v>
      </c>
      <c r="H208" s="23">
        <f t="shared" si="177"/>
        <v>156.29</v>
      </c>
      <c r="I208" s="23">
        <f t="shared" si="178"/>
        <v>156.29</v>
      </c>
      <c r="J208" s="24">
        <f t="shared" si="172"/>
        <v>1.5504982762768699E-4</v>
      </c>
      <c r="L208" s="12">
        <f>CPUs!J70</f>
        <v>138.58635000000001</v>
      </c>
    </row>
    <row r="209" spans="1:12" s="1" customFormat="1" ht="25.5" x14ac:dyDescent="0.2">
      <c r="A209" s="20" t="s">
        <v>653</v>
      </c>
      <c r="B209" s="21" t="s">
        <v>891</v>
      </c>
      <c r="C209" s="20" t="s">
        <v>11</v>
      </c>
      <c r="D209" s="20" t="s">
        <v>223</v>
      </c>
      <c r="E209" s="22" t="s">
        <v>16</v>
      </c>
      <c r="F209" s="23">
        <f>'Memória de cálculo'!F209</f>
        <v>1</v>
      </c>
      <c r="G209" s="23">
        <f t="shared" si="176"/>
        <v>546.57000000000005</v>
      </c>
      <c r="H209" s="23">
        <f t="shared" si="177"/>
        <v>684.86</v>
      </c>
      <c r="I209" s="23">
        <f t="shared" si="178"/>
        <v>684.86</v>
      </c>
      <c r="J209" s="24">
        <f t="shared" si="172"/>
        <v>6.7942558672402407E-4</v>
      </c>
      <c r="L209" s="12">
        <f>CPUs!J78</f>
        <v>607.30359999999996</v>
      </c>
    </row>
    <row r="210" spans="1:12" s="1" customFormat="1" x14ac:dyDescent="0.2">
      <c r="A210" s="20" t="s">
        <v>654</v>
      </c>
      <c r="B210" s="21" t="s">
        <v>892</v>
      </c>
      <c r="C210" s="20" t="s">
        <v>11</v>
      </c>
      <c r="D210" s="20" t="s">
        <v>224</v>
      </c>
      <c r="E210" s="22" t="s">
        <v>16</v>
      </c>
      <c r="F210" s="23">
        <f>'Memória de cálculo'!F210</f>
        <v>1</v>
      </c>
      <c r="G210" s="23">
        <f t="shared" si="176"/>
        <v>266.22000000000003</v>
      </c>
      <c r="H210" s="23">
        <f t="shared" si="177"/>
        <v>333.58</v>
      </c>
      <c r="I210" s="23">
        <f t="shared" si="178"/>
        <v>333.58</v>
      </c>
      <c r="J210" s="24">
        <f t="shared" si="172"/>
        <v>3.3093301874748116E-4</v>
      </c>
      <c r="L210" s="12">
        <f>CPUs!J84</f>
        <v>295.805071478</v>
      </c>
    </row>
    <row r="211" spans="1:12" s="1" customFormat="1" ht="25.5" x14ac:dyDescent="0.2">
      <c r="A211" s="20" t="s">
        <v>655</v>
      </c>
      <c r="B211" s="21" t="s">
        <v>893</v>
      </c>
      <c r="C211" s="20" t="s">
        <v>11</v>
      </c>
      <c r="D211" s="20" t="s">
        <v>225</v>
      </c>
      <c r="E211" s="22" t="s">
        <v>16</v>
      </c>
      <c r="F211" s="23">
        <f>'Memória de cálculo'!F211</f>
        <v>1</v>
      </c>
      <c r="G211" s="23">
        <f t="shared" si="176"/>
        <v>1929.44</v>
      </c>
      <c r="H211" s="23">
        <f t="shared" si="177"/>
        <v>2417.6</v>
      </c>
      <c r="I211" s="23">
        <f t="shared" si="178"/>
        <v>2417.6</v>
      </c>
      <c r="J211" s="24">
        <f t="shared" si="172"/>
        <v>2.398416170405631E-3</v>
      </c>
      <c r="L211" s="12">
        <f>CPUs!J91</f>
        <v>2143.8249999999998</v>
      </c>
    </row>
    <row r="212" spans="1:12" s="1" customFormat="1" ht="38.25" x14ac:dyDescent="0.2">
      <c r="A212" s="20" t="s">
        <v>656</v>
      </c>
      <c r="B212" s="21" t="s">
        <v>226</v>
      </c>
      <c r="C212" s="20" t="s">
        <v>14</v>
      </c>
      <c r="D212" s="20" t="s">
        <v>227</v>
      </c>
      <c r="E212" s="22" t="s">
        <v>16</v>
      </c>
      <c r="F212" s="23">
        <f>'Memória de cálculo'!F212</f>
        <v>1</v>
      </c>
      <c r="G212" s="23">
        <f t="shared" si="176"/>
        <v>134.69</v>
      </c>
      <c r="H212" s="23">
        <f t="shared" si="177"/>
        <v>168.77</v>
      </c>
      <c r="I212" s="23">
        <f t="shared" si="178"/>
        <v>168.77</v>
      </c>
      <c r="J212" s="24">
        <f t="shared" si="172"/>
        <v>1.6743079793156784E-4</v>
      </c>
      <c r="L212" s="12">
        <v>149.65</v>
      </c>
    </row>
    <row r="213" spans="1:12" s="1" customFormat="1" ht="38.25" x14ac:dyDescent="0.2">
      <c r="A213" s="20" t="s">
        <v>657</v>
      </c>
      <c r="B213" s="21" t="s">
        <v>202</v>
      </c>
      <c r="C213" s="20" t="s">
        <v>14</v>
      </c>
      <c r="D213" s="20" t="s">
        <v>203</v>
      </c>
      <c r="E213" s="22" t="s">
        <v>16</v>
      </c>
      <c r="F213" s="23">
        <f>'Memória de cálculo'!F213</f>
        <v>1</v>
      </c>
      <c r="G213" s="23">
        <f t="shared" si="176"/>
        <v>72.540000000000006</v>
      </c>
      <c r="H213" s="23">
        <f t="shared" si="177"/>
        <v>90.89</v>
      </c>
      <c r="I213" s="23">
        <f t="shared" si="178"/>
        <v>90.89</v>
      </c>
      <c r="J213" s="24">
        <f t="shared" si="172"/>
        <v>9.0168781323696152E-5</v>
      </c>
      <c r="L213" s="12">
        <v>80.599999999999994</v>
      </c>
    </row>
    <row r="214" spans="1:12" s="1" customFormat="1" ht="38.25" x14ac:dyDescent="0.2">
      <c r="A214" s="20" t="s">
        <v>658</v>
      </c>
      <c r="B214" s="21" t="s">
        <v>228</v>
      </c>
      <c r="C214" s="20" t="s">
        <v>14</v>
      </c>
      <c r="D214" s="20" t="s">
        <v>229</v>
      </c>
      <c r="E214" s="22" t="s">
        <v>16</v>
      </c>
      <c r="F214" s="23">
        <f>'Memória de cálculo'!F214</f>
        <v>1</v>
      </c>
      <c r="G214" s="23">
        <f t="shared" si="176"/>
        <v>64.94</v>
      </c>
      <c r="H214" s="23">
        <f t="shared" si="177"/>
        <v>81.37</v>
      </c>
      <c r="I214" s="23">
        <f t="shared" si="178"/>
        <v>81.37</v>
      </c>
      <c r="J214" s="24">
        <f t="shared" si="172"/>
        <v>8.0724323207274253E-5</v>
      </c>
      <c r="L214" s="12">
        <v>72.16</v>
      </c>
    </row>
    <row r="215" spans="1:12" s="1" customFormat="1" x14ac:dyDescent="0.2">
      <c r="A215" s="20" t="s">
        <v>659</v>
      </c>
      <c r="B215" s="21" t="s">
        <v>230</v>
      </c>
      <c r="C215" s="20" t="s">
        <v>14</v>
      </c>
      <c r="D215" s="20" t="s">
        <v>231</v>
      </c>
      <c r="E215" s="22" t="s">
        <v>16</v>
      </c>
      <c r="F215" s="23">
        <f>'Memória de cálculo'!F215</f>
        <v>1</v>
      </c>
      <c r="G215" s="23">
        <f>ROUND(L215*(1-$L$5),2)</f>
        <v>33.53</v>
      </c>
      <c r="H215" s="23">
        <f t="shared" si="177"/>
        <v>42.01</v>
      </c>
      <c r="I215" s="23">
        <f t="shared" si="178"/>
        <v>42.01</v>
      </c>
      <c r="J215" s="24">
        <f t="shared" si="172"/>
        <v>4.1676647633496262E-5</v>
      </c>
      <c r="L215" s="12">
        <v>37.26</v>
      </c>
    </row>
    <row r="216" spans="1:12" ht="24.95" customHeight="1" x14ac:dyDescent="0.2">
      <c r="A216" s="17">
        <v>10</v>
      </c>
      <c r="B216" s="17"/>
      <c r="C216" s="17"/>
      <c r="D216" s="17" t="s">
        <v>392</v>
      </c>
      <c r="E216" s="17"/>
      <c r="F216" s="18"/>
      <c r="G216" s="17"/>
      <c r="H216" s="17"/>
      <c r="I216" s="18">
        <f>SUM(I217:I222)</f>
        <v>2336.8999999999996</v>
      </c>
      <c r="J216" s="19">
        <f t="shared" si="172"/>
        <v>2.3183565307002478E-3</v>
      </c>
      <c r="L216" s="11"/>
    </row>
    <row r="217" spans="1:12" s="1" customFormat="1" ht="51" x14ac:dyDescent="0.2">
      <c r="A217" s="20" t="s">
        <v>662</v>
      </c>
      <c r="B217" s="21" t="s">
        <v>232</v>
      </c>
      <c r="C217" s="20" t="s">
        <v>14</v>
      </c>
      <c r="D217" s="20" t="s">
        <v>233</v>
      </c>
      <c r="E217" s="22" t="s">
        <v>16</v>
      </c>
      <c r="F217" s="23">
        <f>'Memória de cálculo'!F217</f>
        <v>1</v>
      </c>
      <c r="G217" s="23">
        <f t="shared" ref="G217:G222" si="179">ROUND(L217*(1-$L$5),2)</f>
        <v>246.34</v>
      </c>
      <c r="H217" s="23">
        <f t="shared" ref="H217:H222" si="180">ROUND(G217*(1+$H$3),2)</f>
        <v>308.67</v>
      </c>
      <c r="I217" s="23">
        <f t="shared" ref="I217:I222" si="181">ROUND(F217*H217,2)</f>
        <v>308.67</v>
      </c>
      <c r="J217" s="24">
        <f t="shared" si="172"/>
        <v>3.0622068138612933E-4</v>
      </c>
      <c r="L217" s="12">
        <v>273.70999999999998</v>
      </c>
    </row>
    <row r="218" spans="1:12" s="1" customFormat="1" x14ac:dyDescent="0.2">
      <c r="A218" s="20" t="s">
        <v>663</v>
      </c>
      <c r="B218" s="21" t="s">
        <v>234</v>
      </c>
      <c r="C218" s="20" t="s">
        <v>14</v>
      </c>
      <c r="D218" s="20" t="s">
        <v>235</v>
      </c>
      <c r="E218" s="22" t="s">
        <v>16</v>
      </c>
      <c r="F218" s="23">
        <f>'Memória de cálculo'!F218</f>
        <v>4</v>
      </c>
      <c r="G218" s="23">
        <f t="shared" si="179"/>
        <v>191.2</v>
      </c>
      <c r="H218" s="23">
        <f t="shared" si="180"/>
        <v>239.57</v>
      </c>
      <c r="I218" s="23">
        <f t="shared" si="181"/>
        <v>958.28</v>
      </c>
      <c r="J218" s="24">
        <f t="shared" si="172"/>
        <v>9.5067597939125917E-4</v>
      </c>
      <c r="L218" s="12">
        <v>212.44</v>
      </c>
    </row>
    <row r="219" spans="1:12" s="1" customFormat="1" ht="25.5" x14ac:dyDescent="0.2">
      <c r="A219" s="20" t="s">
        <v>664</v>
      </c>
      <c r="B219" s="21" t="s">
        <v>236</v>
      </c>
      <c r="C219" s="20" t="s">
        <v>14</v>
      </c>
      <c r="D219" s="20" t="s">
        <v>237</v>
      </c>
      <c r="E219" s="22" t="s">
        <v>16</v>
      </c>
      <c r="F219" s="23">
        <f>'Memória de cálculo'!F219</f>
        <v>3</v>
      </c>
      <c r="G219" s="23">
        <f t="shared" si="179"/>
        <v>204.65</v>
      </c>
      <c r="H219" s="23">
        <f t="shared" si="180"/>
        <v>256.43</v>
      </c>
      <c r="I219" s="23">
        <f t="shared" si="181"/>
        <v>769.29</v>
      </c>
      <c r="J219" s="24">
        <f t="shared" si="172"/>
        <v>7.6318562861157674E-4</v>
      </c>
      <c r="L219" s="12">
        <v>227.39</v>
      </c>
    </row>
    <row r="220" spans="1:12" s="1" customFormat="1" ht="25.5" x14ac:dyDescent="0.2">
      <c r="A220" s="20" t="s">
        <v>665</v>
      </c>
      <c r="B220" s="21" t="s">
        <v>238</v>
      </c>
      <c r="C220" s="20" t="s">
        <v>14</v>
      </c>
      <c r="D220" s="20" t="s">
        <v>239</v>
      </c>
      <c r="E220" s="22" t="s">
        <v>16</v>
      </c>
      <c r="F220" s="23">
        <f>'Memória de cálculo'!F220</f>
        <v>6</v>
      </c>
      <c r="G220" s="23">
        <f t="shared" si="179"/>
        <v>20.67</v>
      </c>
      <c r="H220" s="23">
        <f t="shared" si="180"/>
        <v>25.9</v>
      </c>
      <c r="I220" s="23">
        <f t="shared" si="181"/>
        <v>155.4</v>
      </c>
      <c r="J220" s="24">
        <f t="shared" si="172"/>
        <v>1.5416688984159295E-4</v>
      </c>
      <c r="L220" s="12">
        <v>22.97</v>
      </c>
    </row>
    <row r="221" spans="1:12" s="1" customFormat="1" x14ac:dyDescent="0.2">
      <c r="A221" s="20" t="s">
        <v>666</v>
      </c>
      <c r="B221" s="21" t="s">
        <v>240</v>
      </c>
      <c r="C221" s="20" t="s">
        <v>14</v>
      </c>
      <c r="D221" s="20" t="s">
        <v>241</v>
      </c>
      <c r="E221" s="22" t="s">
        <v>16</v>
      </c>
      <c r="F221" s="23">
        <f>'Memória de cálculo'!F221</f>
        <v>4</v>
      </c>
      <c r="G221" s="23">
        <f t="shared" si="179"/>
        <v>18.7</v>
      </c>
      <c r="H221" s="23">
        <f t="shared" si="180"/>
        <v>23.43</v>
      </c>
      <c r="I221" s="23">
        <f t="shared" si="181"/>
        <v>93.72</v>
      </c>
      <c r="J221" s="24">
        <f t="shared" si="172"/>
        <v>9.2976325070489636E-5</v>
      </c>
      <c r="L221" s="12">
        <v>20.78</v>
      </c>
    </row>
    <row r="222" spans="1:12" s="1" customFormat="1" ht="38.25" x14ac:dyDescent="0.2">
      <c r="A222" s="20" t="s">
        <v>919</v>
      </c>
      <c r="B222" s="21" t="s">
        <v>917</v>
      </c>
      <c r="C222" s="20" t="s">
        <v>14</v>
      </c>
      <c r="D222" s="20" t="s">
        <v>918</v>
      </c>
      <c r="E222" s="22" t="s">
        <v>16</v>
      </c>
      <c r="F222" s="23">
        <f>'Memória de cálculo'!F222</f>
        <v>2</v>
      </c>
      <c r="G222" s="23">
        <f t="shared" si="179"/>
        <v>20.57</v>
      </c>
      <c r="H222" s="23">
        <f t="shared" si="180"/>
        <v>25.77</v>
      </c>
      <c r="I222" s="23">
        <f t="shared" si="181"/>
        <v>51.54</v>
      </c>
      <c r="J222" s="24">
        <f t="shared" si="172"/>
        <v>5.113102639920013E-5</v>
      </c>
      <c r="L222" s="12">
        <v>22.85</v>
      </c>
    </row>
    <row r="223" spans="1:12" ht="24.95" customHeight="1" x14ac:dyDescent="0.2">
      <c r="A223" s="17">
        <v>11</v>
      </c>
      <c r="B223" s="17"/>
      <c r="C223" s="17"/>
      <c r="D223" s="17" t="s">
        <v>242</v>
      </c>
      <c r="E223" s="17"/>
      <c r="F223" s="18"/>
      <c r="G223" s="17"/>
      <c r="H223" s="17"/>
      <c r="I223" s="18">
        <f>SUM(I224:I228)</f>
        <v>10389.459999999999</v>
      </c>
      <c r="J223" s="19">
        <f t="shared" si="172"/>
        <v>1.0307018888890837E-2</v>
      </c>
      <c r="L223" s="11"/>
    </row>
    <row r="224" spans="1:12" s="1" customFormat="1" ht="38.25" x14ac:dyDescent="0.2">
      <c r="A224" s="20" t="s">
        <v>667</v>
      </c>
      <c r="B224" s="21" t="s">
        <v>243</v>
      </c>
      <c r="C224" s="20" t="s">
        <v>14</v>
      </c>
      <c r="D224" s="20" t="s">
        <v>244</v>
      </c>
      <c r="E224" s="22" t="s">
        <v>17</v>
      </c>
      <c r="F224" s="23">
        <f>'Memória de cálculo'!F224</f>
        <v>30</v>
      </c>
      <c r="G224" s="23">
        <f t="shared" ref="G224:G228" si="182">ROUND(L224*(1-$L$5),2)</f>
        <v>96.44</v>
      </c>
      <c r="H224" s="23">
        <f t="shared" ref="H224:H227" si="183">ROUND(G224*(1+$H$3),2)</f>
        <v>120.84</v>
      </c>
      <c r="I224" s="23">
        <f t="shared" ref="I224:I228" si="184">ROUND(F224*H224,2)</f>
        <v>3625.2</v>
      </c>
      <c r="J224" s="24">
        <f t="shared" si="172"/>
        <v>3.5964337776946118E-3</v>
      </c>
      <c r="L224" s="12">
        <v>107.15</v>
      </c>
    </row>
    <row r="225" spans="1:15" s="1" customFormat="1" x14ac:dyDescent="0.2">
      <c r="A225" s="20" t="s">
        <v>668</v>
      </c>
      <c r="B225" s="21" t="s">
        <v>245</v>
      </c>
      <c r="C225" s="20" t="s">
        <v>14</v>
      </c>
      <c r="D225" s="20" t="s">
        <v>246</v>
      </c>
      <c r="E225" s="22" t="s">
        <v>16</v>
      </c>
      <c r="F225" s="23">
        <f>'Memória de cálculo'!F225</f>
        <v>1</v>
      </c>
      <c r="G225" s="23">
        <f t="shared" si="182"/>
        <v>59.06</v>
      </c>
      <c r="H225" s="23">
        <f t="shared" si="183"/>
        <v>74</v>
      </c>
      <c r="I225" s="23">
        <f t="shared" si="184"/>
        <v>74</v>
      </c>
      <c r="J225" s="24">
        <f t="shared" si="172"/>
        <v>7.3412804686472831E-5</v>
      </c>
      <c r="L225" s="12">
        <v>65.62</v>
      </c>
    </row>
    <row r="226" spans="1:15" s="1" customFormat="1" x14ac:dyDescent="0.2">
      <c r="A226" s="20" t="s">
        <v>669</v>
      </c>
      <c r="B226" s="21" t="s">
        <v>900</v>
      </c>
      <c r="C226" s="20" t="s">
        <v>11</v>
      </c>
      <c r="D226" s="20" t="s">
        <v>247</v>
      </c>
      <c r="E226" s="22" t="s">
        <v>16</v>
      </c>
      <c r="F226" s="23">
        <f>'Memória de cálculo'!F226</f>
        <v>10</v>
      </c>
      <c r="G226" s="23">
        <f t="shared" si="182"/>
        <v>98.54</v>
      </c>
      <c r="H226" s="23">
        <f t="shared" si="183"/>
        <v>123.47</v>
      </c>
      <c r="I226" s="23">
        <f t="shared" si="184"/>
        <v>1234.7</v>
      </c>
      <c r="J226" s="24">
        <f t="shared" si="172"/>
        <v>1.2249025668430811E-3</v>
      </c>
      <c r="L226" s="12">
        <f>CPUs!J98</f>
        <v>109.49433568400001</v>
      </c>
    </row>
    <row r="227" spans="1:15" s="1" customFormat="1" ht="25.5" x14ac:dyDescent="0.2">
      <c r="A227" s="20" t="s">
        <v>670</v>
      </c>
      <c r="B227" s="21" t="s">
        <v>901</v>
      </c>
      <c r="C227" s="20" t="s">
        <v>11</v>
      </c>
      <c r="D227" s="20" t="s">
        <v>248</v>
      </c>
      <c r="E227" s="22" t="s">
        <v>16</v>
      </c>
      <c r="F227" s="23">
        <f>'Memória de cálculo'!F227</f>
        <v>2</v>
      </c>
      <c r="G227" s="23">
        <f t="shared" si="182"/>
        <v>68.73</v>
      </c>
      <c r="H227" s="23">
        <f t="shared" si="183"/>
        <v>86.12</v>
      </c>
      <c r="I227" s="23">
        <f t="shared" si="184"/>
        <v>172.24</v>
      </c>
      <c r="J227" s="24">
        <f t="shared" si="172"/>
        <v>1.7087326323240648E-4</v>
      </c>
      <c r="L227" s="12">
        <f>CPUs!J105</f>
        <v>76.367500188999998</v>
      </c>
    </row>
    <row r="228" spans="1:15" s="1" customFormat="1" x14ac:dyDescent="0.2">
      <c r="A228" s="20" t="s">
        <v>671</v>
      </c>
      <c r="B228" s="21" t="s">
        <v>249</v>
      </c>
      <c r="C228" s="20" t="s">
        <v>14</v>
      </c>
      <c r="D228" s="20" t="s">
        <v>250</v>
      </c>
      <c r="E228" s="22" t="s">
        <v>16</v>
      </c>
      <c r="F228" s="23">
        <f>'Memória de cálculo'!F228</f>
        <v>2</v>
      </c>
      <c r="G228" s="23">
        <f t="shared" si="182"/>
        <v>2187.04</v>
      </c>
      <c r="H228" s="23">
        <f>ROUND(G228*(1+I5),2)</f>
        <v>2641.66</v>
      </c>
      <c r="I228" s="23">
        <f t="shared" si="184"/>
        <v>5283.32</v>
      </c>
      <c r="J228" s="24">
        <f t="shared" si="172"/>
        <v>5.241396476434265E-3</v>
      </c>
      <c r="L228" s="12">
        <v>2430.04</v>
      </c>
    </row>
    <row r="229" spans="1:15" ht="24.95" customHeight="1" x14ac:dyDescent="0.2">
      <c r="A229" s="17">
        <v>12</v>
      </c>
      <c r="B229" s="17"/>
      <c r="C229" s="17"/>
      <c r="D229" s="17" t="s">
        <v>251</v>
      </c>
      <c r="E229" s="17"/>
      <c r="F229" s="18"/>
      <c r="G229" s="17"/>
      <c r="H229" s="17"/>
      <c r="I229" s="18">
        <f>SUM(I230:I232)</f>
        <v>22039.339999999997</v>
      </c>
      <c r="J229" s="19">
        <f t="shared" si="172"/>
        <v>2.1864456254577943E-2</v>
      </c>
      <c r="L229" s="11"/>
    </row>
    <row r="230" spans="1:15" s="1" customFormat="1" ht="25.5" x14ac:dyDescent="0.2">
      <c r="A230" s="20" t="s">
        <v>672</v>
      </c>
      <c r="B230" s="21" t="s">
        <v>940</v>
      </c>
      <c r="C230" s="20" t="s">
        <v>11</v>
      </c>
      <c r="D230" s="20" t="s">
        <v>941</v>
      </c>
      <c r="E230" s="22" t="s">
        <v>17</v>
      </c>
      <c r="F230" s="23">
        <f>'Memória de cálculo'!F230</f>
        <v>4.37</v>
      </c>
      <c r="G230" s="23">
        <f t="shared" ref="G230:G232" si="185">ROUND(L230*(1-$L$5),2)</f>
        <v>241.91</v>
      </c>
      <c r="H230" s="23">
        <f t="shared" ref="H230:H232" si="186">ROUND(G230*(1+$H$3),2)</f>
        <v>303.11</v>
      </c>
      <c r="I230" s="23">
        <f t="shared" ref="I230:I232" si="187">ROUND(F230*H230,2)</f>
        <v>1324.59</v>
      </c>
      <c r="J230" s="24">
        <f t="shared" si="172"/>
        <v>1.3140792832385816E-3</v>
      </c>
      <c r="L230" s="12">
        <f>CPUs!J111</f>
        <v>268.78456</v>
      </c>
    </row>
    <row r="231" spans="1:15" s="1" customFormat="1" ht="25.5" x14ac:dyDescent="0.2">
      <c r="A231" s="20" t="s">
        <v>922</v>
      </c>
      <c r="B231" s="21" t="s">
        <v>252</v>
      </c>
      <c r="C231" s="20" t="s">
        <v>14</v>
      </c>
      <c r="D231" s="20" t="s">
        <v>253</v>
      </c>
      <c r="E231" s="22" t="s">
        <v>758</v>
      </c>
      <c r="F231" s="23">
        <f>'Memória de cálculo'!F231</f>
        <v>564.65</v>
      </c>
      <c r="G231" s="23">
        <f t="shared" si="185"/>
        <v>26.31</v>
      </c>
      <c r="H231" s="23">
        <f t="shared" si="186"/>
        <v>32.97</v>
      </c>
      <c r="I231" s="23">
        <f t="shared" si="187"/>
        <v>18616.509999999998</v>
      </c>
      <c r="J231" s="24">
        <f t="shared" si="172"/>
        <v>1.8468786656402274E-2</v>
      </c>
      <c r="L231" s="12">
        <v>29.23</v>
      </c>
    </row>
    <row r="232" spans="1:15" s="1" customFormat="1" x14ac:dyDescent="0.2">
      <c r="A232" s="20" t="s">
        <v>923</v>
      </c>
      <c r="B232" s="21" t="s">
        <v>254</v>
      </c>
      <c r="C232" s="20" t="s">
        <v>14</v>
      </c>
      <c r="D232" s="20" t="s">
        <v>255</v>
      </c>
      <c r="E232" s="22" t="s">
        <v>758</v>
      </c>
      <c r="F232" s="23">
        <f>'Memória de cálculo'!F232</f>
        <v>288.22000000000003</v>
      </c>
      <c r="G232" s="23">
        <f t="shared" si="185"/>
        <v>5.81</v>
      </c>
      <c r="H232" s="23">
        <f t="shared" si="186"/>
        <v>7.28</v>
      </c>
      <c r="I232" s="23">
        <f t="shared" si="187"/>
        <v>2098.2399999999998</v>
      </c>
      <c r="J232" s="24">
        <f t="shared" si="172"/>
        <v>2.0815903149370911E-3</v>
      </c>
      <c r="L232" s="12">
        <v>6.46</v>
      </c>
    </row>
    <row r="233" spans="1:15" ht="24.95" customHeight="1" x14ac:dyDescent="0.2">
      <c r="A233" s="17">
        <v>13</v>
      </c>
      <c r="B233" s="17"/>
      <c r="C233" s="17"/>
      <c r="D233" s="17" t="s">
        <v>258</v>
      </c>
      <c r="E233" s="17"/>
      <c r="F233" s="18"/>
      <c r="G233" s="17"/>
      <c r="H233" s="17"/>
      <c r="I233" s="18">
        <f>SUM(I234:I236)</f>
        <v>83755.97</v>
      </c>
      <c r="J233" s="19">
        <f t="shared" si="172"/>
        <v>8.3091360364001055E-2</v>
      </c>
      <c r="L233" s="11"/>
    </row>
    <row r="234" spans="1:15" s="1" customFormat="1" ht="25.5" x14ac:dyDescent="0.2">
      <c r="A234" s="20" t="s">
        <v>673</v>
      </c>
      <c r="B234" s="21" t="s">
        <v>397</v>
      </c>
      <c r="C234" s="21" t="s">
        <v>14</v>
      </c>
      <c r="D234" s="20" t="s">
        <v>986</v>
      </c>
      <c r="E234" s="22" t="s">
        <v>396</v>
      </c>
      <c r="F234" s="23">
        <v>0.25</v>
      </c>
      <c r="G234" s="23">
        <f>ROUND(L234*(1-$L$5),2)</f>
        <v>15406.79</v>
      </c>
      <c r="H234" s="23">
        <f t="shared" ref="H234" si="188">ROUND(G234*(1+$H$3),2)</f>
        <v>19304.82</v>
      </c>
      <c r="I234" s="23">
        <f>ROUND(F234*H234,2)</f>
        <v>4826.21</v>
      </c>
      <c r="J234" s="24">
        <f t="shared" si="172"/>
        <v>4.7879136771067842E-3</v>
      </c>
      <c r="K234" s="4"/>
      <c r="L234" s="12">
        <v>17118.650000000001</v>
      </c>
    </row>
    <row r="235" spans="1:15" s="1" customFormat="1" ht="25.5" x14ac:dyDescent="0.2">
      <c r="A235" s="20" t="s">
        <v>674</v>
      </c>
      <c r="B235" s="21" t="s">
        <v>399</v>
      </c>
      <c r="C235" s="21" t="s">
        <v>14</v>
      </c>
      <c r="D235" s="20" t="s">
        <v>400</v>
      </c>
      <c r="E235" s="22" t="s">
        <v>396</v>
      </c>
      <c r="F235" s="23">
        <f>'Memória de cálculo'!F235</f>
        <v>6</v>
      </c>
      <c r="G235" s="23">
        <f t="shared" ref="G235:G236" si="189">ROUND(L235*(1-$L$5),2)</f>
        <v>6915.7</v>
      </c>
      <c r="H235" s="23">
        <f t="shared" ref="H235:H236" si="190">ROUND(G235*(1+$H$3),2)</f>
        <v>8665.42</v>
      </c>
      <c r="I235" s="23">
        <f t="shared" ref="I235:I236" si="191">ROUND(F235*H235,2)</f>
        <v>51992.52</v>
      </c>
      <c r="J235" s="24">
        <f t="shared" si="172"/>
        <v>5.1579955620507191E-2</v>
      </c>
      <c r="K235" s="4"/>
      <c r="L235" s="12">
        <v>7684.11</v>
      </c>
    </row>
    <row r="236" spans="1:15" s="1" customFormat="1" x14ac:dyDescent="0.2">
      <c r="A236" s="20" t="s">
        <v>675</v>
      </c>
      <c r="B236" s="21" t="s">
        <v>398</v>
      </c>
      <c r="C236" s="21" t="s">
        <v>14</v>
      </c>
      <c r="D236" s="20" t="s">
        <v>401</v>
      </c>
      <c r="E236" s="22" t="s">
        <v>396</v>
      </c>
      <c r="F236" s="23">
        <f>'Memória de cálculo'!F236</f>
        <v>6</v>
      </c>
      <c r="G236" s="23">
        <f t="shared" si="189"/>
        <v>3583.01</v>
      </c>
      <c r="H236" s="23">
        <f t="shared" si="190"/>
        <v>4489.54</v>
      </c>
      <c r="I236" s="23">
        <f t="shared" si="191"/>
        <v>26937.24</v>
      </c>
      <c r="J236" s="24">
        <f t="shared" si="172"/>
        <v>2.6723491066387075E-2</v>
      </c>
      <c r="K236" s="4"/>
      <c r="L236" s="12">
        <v>3981.12</v>
      </c>
    </row>
    <row r="237" spans="1:15" s="1" customFormat="1" ht="30" customHeight="1" x14ac:dyDescent="0.2">
      <c r="A237" s="25"/>
      <c r="B237" s="25"/>
      <c r="C237" s="25"/>
      <c r="D237" s="26" t="s">
        <v>259</v>
      </c>
      <c r="E237" s="25"/>
      <c r="F237" s="27"/>
      <c r="G237" s="27"/>
      <c r="H237" s="27"/>
      <c r="I237" s="28">
        <f>SUM(I8,I17,I34,I38,I42,I50,I75,I94,I136,I216,I223,I229,I233)</f>
        <v>1007998.5407999998</v>
      </c>
      <c r="J237" s="29">
        <f>SUM(J8,J17,J34,J38,J42,J50,J75,J94,J136,J216,J223,J229,J233)</f>
        <v>1</v>
      </c>
      <c r="K237" s="4"/>
      <c r="L237" s="12"/>
      <c r="N237" s="28">
        <f>0.8*1279324.24</f>
        <v>1023459.392</v>
      </c>
      <c r="O237" s="28">
        <f>I237-N237</f>
        <v>-15460.85120000015</v>
      </c>
    </row>
    <row r="238" spans="1:15" ht="50.1" customHeight="1" x14ac:dyDescent="0.2">
      <c r="A238" s="33"/>
      <c r="B238" s="33"/>
      <c r="C238" s="33"/>
      <c r="D238" s="33"/>
      <c r="E238" s="33"/>
      <c r="F238" s="34"/>
      <c r="G238" s="33"/>
      <c r="H238" s="33"/>
      <c r="I238" s="33"/>
      <c r="J238" s="33"/>
      <c r="L238" s="5"/>
    </row>
    <row r="239" spans="1:15" ht="50.1" customHeight="1" x14ac:dyDescent="0.2">
      <c r="A239" s="35"/>
      <c r="B239" s="35"/>
      <c r="C239" s="35"/>
      <c r="D239" s="36" t="s">
        <v>406</v>
      </c>
      <c r="E239" s="37"/>
      <c r="F239" s="222" t="s">
        <v>1006</v>
      </c>
      <c r="G239" s="222"/>
      <c r="H239" s="222"/>
      <c r="I239" s="222"/>
      <c r="J239" s="222"/>
      <c r="L239" s="10"/>
    </row>
    <row r="241" spans="5:10" x14ac:dyDescent="0.2">
      <c r="G241" s="219"/>
      <c r="H241" s="219"/>
      <c r="I241" s="2"/>
      <c r="J241" s="3"/>
    </row>
    <row r="242" spans="5:10" x14ac:dyDescent="0.2">
      <c r="G242" s="219"/>
      <c r="H242" s="219"/>
      <c r="I242" s="2"/>
      <c r="J242" s="3"/>
    </row>
    <row r="244" spans="5:10" x14ac:dyDescent="0.2">
      <c r="I244" s="2"/>
    </row>
    <row r="245" spans="5:10" x14ac:dyDescent="0.2">
      <c r="E245" s="9" t="s">
        <v>260</v>
      </c>
    </row>
  </sheetData>
  <autoFilter ref="A7:J237"/>
  <mergeCells count="11">
    <mergeCell ref="G242:H242"/>
    <mergeCell ref="G241:H241"/>
    <mergeCell ref="I3:J3"/>
    <mergeCell ref="F239:J239"/>
    <mergeCell ref="A1:C5"/>
    <mergeCell ref="D1:J1"/>
    <mergeCell ref="E2:G2"/>
    <mergeCell ref="I2:J2"/>
    <mergeCell ref="E3:G5"/>
    <mergeCell ref="A6:J6"/>
    <mergeCell ref="H3:H5"/>
  </mergeCells>
  <printOptions horizontalCentered="1"/>
  <pageMargins left="0.9055118110236221" right="0.59055118110236227" top="0.78740157480314965" bottom="0.59055118110236227" header="0" footer="0.19685039370078741"/>
  <pageSetup paperSize="9" scale="45" fitToHeight="0" orientation="portrait" r:id="rId1"/>
  <headerFooter>
    <oddFooter>Página &amp;P</oddFooter>
  </headerFooter>
  <rowBreaks count="2" manualBreakCount="2">
    <brk id="146" max="9" man="1"/>
    <brk id="189"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5"/>
  <sheetViews>
    <sheetView showGridLines="0" showOutlineSymbols="0" showWhiteSpace="0" view="pageBreakPreview" zoomScale="80" zoomScaleNormal="100" zoomScaleSheetLayoutView="80" workbookViewId="0">
      <pane ySplit="7" topLeftCell="A8" activePane="bottomLeft" state="frozen"/>
      <selection pane="bottomLeft" activeCell="J244" sqref="G241:J244"/>
    </sheetView>
  </sheetViews>
  <sheetFormatPr defaultRowHeight="14.25" x14ac:dyDescent="0.2"/>
  <cols>
    <col min="1" max="1" width="8.625" style="7" bestFit="1" customWidth="1"/>
    <col min="2" max="2" width="11.625" style="7" customWidth="1"/>
    <col min="3" max="3" width="12.625" style="7" customWidth="1"/>
    <col min="4" max="4" width="60.625" style="7" customWidth="1"/>
    <col min="5" max="5" width="10.375" style="7" customWidth="1"/>
    <col min="6" max="6" width="11.625" style="6" customWidth="1"/>
    <col min="7" max="8" width="13.625" style="7" customWidth="1"/>
    <col min="9" max="10" width="16.125" style="7" customWidth="1"/>
  </cols>
  <sheetData>
    <row r="1" spans="1:12" ht="45" customHeight="1" x14ac:dyDescent="0.2">
      <c r="A1" s="190"/>
      <c r="B1" s="190"/>
      <c r="C1" s="190"/>
      <c r="D1" s="223" t="s">
        <v>404</v>
      </c>
      <c r="E1" s="223"/>
      <c r="F1" s="223"/>
      <c r="G1" s="223"/>
      <c r="H1" s="223"/>
      <c r="I1" s="223"/>
      <c r="J1" s="223"/>
    </row>
    <row r="2" spans="1:12" ht="20.100000000000001" customHeight="1" x14ac:dyDescent="0.2">
      <c r="A2" s="190"/>
      <c r="B2" s="190"/>
      <c r="C2" s="190"/>
      <c r="D2" s="42" t="s">
        <v>373</v>
      </c>
      <c r="E2" s="224" t="s">
        <v>372</v>
      </c>
      <c r="F2" s="225"/>
      <c r="G2" s="226"/>
      <c r="H2" s="45" t="s">
        <v>376</v>
      </c>
      <c r="I2" s="224" t="s">
        <v>0</v>
      </c>
      <c r="J2" s="226"/>
    </row>
    <row r="3" spans="1:12" ht="20.100000000000001" customHeight="1" x14ac:dyDescent="0.2">
      <c r="A3" s="190"/>
      <c r="B3" s="190"/>
      <c r="C3" s="190"/>
      <c r="D3" s="43" t="s">
        <v>756</v>
      </c>
      <c r="E3" s="227" t="s">
        <v>371</v>
      </c>
      <c r="F3" s="228"/>
      <c r="G3" s="229"/>
      <c r="H3" s="234">
        <f>'BDI-COM DESONERAÇÃO'!E27</f>
        <v>0.25300701168614359</v>
      </c>
      <c r="I3" s="220" t="s">
        <v>402</v>
      </c>
      <c r="J3" s="221"/>
    </row>
    <row r="4" spans="1:12" ht="20.100000000000001" customHeight="1" x14ac:dyDescent="0.2">
      <c r="A4" s="190"/>
      <c r="B4" s="190"/>
      <c r="C4" s="190"/>
      <c r="D4" s="42" t="s">
        <v>374</v>
      </c>
      <c r="E4" s="227"/>
      <c r="F4" s="228"/>
      <c r="G4" s="229"/>
      <c r="H4" s="234"/>
      <c r="I4" s="47" t="s">
        <v>403</v>
      </c>
      <c r="J4" s="125" t="s">
        <v>375</v>
      </c>
    </row>
    <row r="5" spans="1:12" ht="30" x14ac:dyDescent="0.2">
      <c r="A5" s="190"/>
      <c r="B5" s="190"/>
      <c r="C5" s="190"/>
      <c r="D5" s="44" t="s">
        <v>405</v>
      </c>
      <c r="E5" s="230"/>
      <c r="F5" s="231"/>
      <c r="G5" s="232"/>
      <c r="H5" s="235"/>
      <c r="I5" s="46">
        <f>'BDI-COM DESONERAÇÃO'!G27</f>
        <v>0.20786839582011951</v>
      </c>
      <c r="J5" s="126">
        <f>'Orçamento Sintético'!J5</f>
        <v>45201</v>
      </c>
      <c r="L5" s="124"/>
    </row>
    <row r="6" spans="1:12" ht="15.75" customHeight="1" x14ac:dyDescent="0.2">
      <c r="A6" s="233" t="s">
        <v>682</v>
      </c>
      <c r="B6" s="233"/>
      <c r="C6" s="233"/>
      <c r="D6" s="233"/>
      <c r="E6" s="233"/>
      <c r="F6" s="233"/>
      <c r="G6" s="233"/>
      <c r="H6" s="233"/>
      <c r="I6" s="233"/>
      <c r="J6" s="233"/>
    </row>
    <row r="7" spans="1:12" ht="30" customHeight="1" x14ac:dyDescent="0.2">
      <c r="A7" s="133" t="s">
        <v>679</v>
      </c>
      <c r="B7" s="133" t="s">
        <v>680</v>
      </c>
      <c r="C7" s="133" t="s">
        <v>678</v>
      </c>
      <c r="D7" s="133" t="s">
        <v>677</v>
      </c>
      <c r="E7" s="133" t="s">
        <v>681</v>
      </c>
      <c r="F7" s="32" t="s">
        <v>259</v>
      </c>
      <c r="G7" s="242" t="s">
        <v>676</v>
      </c>
      <c r="H7" s="243"/>
      <c r="I7" s="243"/>
      <c r="J7" s="244"/>
    </row>
    <row r="8" spans="1:12" ht="24.95" customHeight="1" x14ac:dyDescent="0.2">
      <c r="A8" s="17">
        <v>1</v>
      </c>
      <c r="B8" s="17"/>
      <c r="C8" s="17"/>
      <c r="D8" s="17" t="s">
        <v>12</v>
      </c>
      <c r="E8" s="17"/>
      <c r="F8" s="18"/>
      <c r="G8" s="239"/>
      <c r="H8" s="240"/>
      <c r="I8" s="240"/>
      <c r="J8" s="241"/>
    </row>
    <row r="9" spans="1:12" s="1" customFormat="1" ht="76.5" x14ac:dyDescent="0.2">
      <c r="A9" s="20" t="str">
        <f>'Orçamento Sintético'!A9</f>
        <v>1.1</v>
      </c>
      <c r="B9" s="21" t="str">
        <f>'Orçamento Sintético'!B9</f>
        <v xml:space="preserve"> ED-28428 </v>
      </c>
      <c r="C9" s="20" t="str">
        <f>'Orçamento Sintético'!C9</f>
        <v>SETOP</v>
      </c>
      <c r="D9" s="20" t="str">
        <f>'Orçamento Sintético'!D9</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9" s="22" t="str">
        <f>'Orçamento Sintético'!E9</f>
        <v>UN</v>
      </c>
      <c r="F9" s="23">
        <v>1</v>
      </c>
      <c r="G9" s="236" t="s">
        <v>683</v>
      </c>
      <c r="H9" s="237"/>
      <c r="I9" s="237"/>
      <c r="J9" s="238"/>
    </row>
    <row r="10" spans="1:12" s="1" customFormat="1" ht="51" x14ac:dyDescent="0.2">
      <c r="A10" s="20" t="str">
        <f>'Orçamento Sintético'!A10</f>
        <v>1.2</v>
      </c>
      <c r="B10" s="21" t="str">
        <f>'Orçamento Sintético'!B10</f>
        <v>ED-48435</v>
      </c>
      <c r="C10" s="20" t="str">
        <f>'Orçamento Sintético'!C10</f>
        <v>SETOP</v>
      </c>
      <c r="D10" s="20" t="str">
        <f>'Orçamento Sintético'!D10</f>
        <v>DEMOLIÇÃO MANUAL DE ALVENARIA DE TIJOLO CERÂMICO OU
BLOCO DE CONCRETO, INCLUSIVE AFASTAMENTO E
EMPILHAMENTO, EXCLUSIVE TRANSPORTE E RETIRADA DO
MATERIAL DEMOLIDO</v>
      </c>
      <c r="E10" s="22" t="str">
        <f>'Orçamento Sintético'!E10</f>
        <v>M3</v>
      </c>
      <c r="F10" s="23">
        <v>14</v>
      </c>
      <c r="G10" s="236" t="s">
        <v>972</v>
      </c>
      <c r="H10" s="237"/>
      <c r="I10" s="237"/>
      <c r="J10" s="238"/>
    </row>
    <row r="11" spans="1:12" s="1" customFormat="1" ht="51" x14ac:dyDescent="0.2">
      <c r="A11" s="20" t="str">
        <f>'Orçamento Sintético'!A11</f>
        <v>1.3</v>
      </c>
      <c r="B11" s="21" t="str">
        <f>'Orçamento Sintético'!B11</f>
        <v xml:space="preserve"> ED-50162</v>
      </c>
      <c r="C11" s="20" t="str">
        <f>'Orçamento Sintético'!C11</f>
        <v>SETOP</v>
      </c>
      <c r="D11" s="20" t="str">
        <f>'Orçamento Sintético'!D11</f>
        <v>PORTÃO PARA TAPUME FIXO DE PROTEÇÃO COM FECHAMENTO
DE OBRA EM CHAPA DE COMPENSADO, ESP. 12MM, COM MÓDULO
NA DIMENSÃO DE (110X220)CM, INCLUSIVE FERRAGENS E
PINTURA LÁTEX (PVA) COM DUAS (2) DEMÃOS</v>
      </c>
      <c r="E11" s="22" t="str">
        <f>'Orçamento Sintético'!E11</f>
        <v>M2</v>
      </c>
      <c r="F11" s="23">
        <v>8.8000000000000007</v>
      </c>
      <c r="G11" s="236" t="s">
        <v>759</v>
      </c>
      <c r="H11" s="237"/>
      <c r="I11" s="237"/>
      <c r="J11" s="238"/>
    </row>
    <row r="12" spans="1:12" s="1" customFormat="1" ht="51" customHeight="1" x14ac:dyDescent="0.2">
      <c r="A12" s="20" t="str">
        <f>'Orçamento Sintético'!A12</f>
        <v>1.4</v>
      </c>
      <c r="B12" s="21" t="str">
        <f>'Orçamento Sintético'!B12</f>
        <v xml:space="preserve"> ED-50151 </v>
      </c>
      <c r="C12" s="20" t="str">
        <f>'Orçamento Sintético'!C12</f>
        <v>SETOP</v>
      </c>
      <c r="D12" s="20" t="str">
        <f>'Orçamento Sintético'!D12</f>
        <v>LIGAÇÃO PROVISÓRIA COM ENTRADA DE ENERGIA AÉREA, PADRÃO CEMIG, CARGA INSTALADA DE 15,1KVA ATÉ 30KVA, TRIFÁSICO, COM SAÍDA SUBTERRÂNEA, INCLUSIVE POSTE, CAIXA PARA MEDIDOR, DISJUNTOR, BARRAMENTO, ATERRAMENTO E ACESSÓRIOS</v>
      </c>
      <c r="E12" s="22" t="str">
        <f>'Orçamento Sintético'!E12</f>
        <v>UN</v>
      </c>
      <c r="F12" s="23">
        <v>1</v>
      </c>
      <c r="G12" s="236" t="s">
        <v>683</v>
      </c>
      <c r="H12" s="237"/>
      <c r="I12" s="237"/>
      <c r="J12" s="238"/>
    </row>
    <row r="13" spans="1:12" s="1" customFormat="1" ht="38.25" x14ac:dyDescent="0.2">
      <c r="A13" s="20" t="str">
        <f>'Orçamento Sintético'!A13</f>
        <v>1.5</v>
      </c>
      <c r="B13" s="21" t="str">
        <f>'Orçamento Sintético'!B13</f>
        <v>CP01</v>
      </c>
      <c r="C13" s="20" t="str">
        <f>'Orçamento Sintético'!C13</f>
        <v>COMPOSIÇÃO</v>
      </c>
      <c r="D13" s="20" t="str">
        <f>'Orçamento Sintético'!D13</f>
        <v>LOCACAO CONVENCIONAL DE OBRA, ATRAVÉS DE GABARITO DE TABUAS CORRIDAS PONTALETADAS A CADA 1,50M, SEM REAPROVEITAMENTO</v>
      </c>
      <c r="E13" s="22" t="str">
        <f>'Orçamento Sintético'!E13</f>
        <v>M2</v>
      </c>
      <c r="F13" s="23">
        <v>288.22000000000003</v>
      </c>
      <c r="G13" s="236" t="s">
        <v>760</v>
      </c>
      <c r="H13" s="237"/>
      <c r="I13" s="237"/>
      <c r="J13" s="238"/>
    </row>
    <row r="14" spans="1:12" s="1" customFormat="1" ht="38.25" x14ac:dyDescent="0.2">
      <c r="A14" s="20" t="str">
        <f>'Orçamento Sintético'!A14</f>
        <v>1.6</v>
      </c>
      <c r="B14" s="21" t="str">
        <f>'Orçamento Sintético'!B14</f>
        <v>ED-50135</v>
      </c>
      <c r="C14" s="20" t="str">
        <f>'Orçamento Sintético'!C14</f>
        <v>SETOP</v>
      </c>
      <c r="D14" s="20" t="str">
        <f>'Orçamento Sintético'!D14</f>
        <v>BARRACÃO DE OBRA, EM CHAPA DE COMPENSADO RESINADO,
INCLUSIVE INSTALAÇÕES SANITÁRIAS E MOBILIÁRIO - PADRÃO
DER-MG</v>
      </c>
      <c r="E14" s="22" t="str">
        <f>'Orçamento Sintético'!E14</f>
        <v>M2</v>
      </c>
      <c r="F14" s="23">
        <v>4.5</v>
      </c>
      <c r="G14" s="236" t="s">
        <v>770</v>
      </c>
      <c r="H14" s="237"/>
      <c r="I14" s="237"/>
      <c r="J14" s="238"/>
    </row>
    <row r="15" spans="1:12" s="1" customFormat="1" ht="51" x14ac:dyDescent="0.2">
      <c r="A15" s="20" t="str">
        <f>'Orçamento Sintético'!A15</f>
        <v>1.7</v>
      </c>
      <c r="B15" s="21" t="str">
        <f>'Orçamento Sintético'!B15</f>
        <v xml:space="preserve"> ED-50128 </v>
      </c>
      <c r="C15" s="20" t="str">
        <f>'Orçamento Sintético'!C15</f>
        <v>SETOP</v>
      </c>
      <c r="D15" s="20" t="str">
        <f>'Orçamento Sintético'!D15</f>
        <v>BARRACÃO DE OBRA PARA DEPÓSITO E FERRAMENTARIA TIPO-I, ÁREA INTERNA 14,52M2, EM CHAPA DE COMPENSADO RESINADO, INCLUSIVE MOBILIÁRIO (OBRA DE PEQUENO PORTE, EFETIVO ATÉ 30 HOMENS), PADRÃO DER-MG</v>
      </c>
      <c r="E15" s="22" t="str">
        <f>'Orçamento Sintético'!E15</f>
        <v>UN</v>
      </c>
      <c r="F15" s="23">
        <v>1</v>
      </c>
      <c r="G15" s="236" t="s">
        <v>683</v>
      </c>
      <c r="H15" s="237"/>
      <c r="I15" s="237"/>
      <c r="J15" s="238"/>
    </row>
    <row r="16" spans="1:12" s="1" customFormat="1" ht="25.5" x14ac:dyDescent="0.2">
      <c r="A16" s="20" t="str">
        <f>'Orçamento Sintético'!A16</f>
        <v>1.8</v>
      </c>
      <c r="B16" s="21" t="str">
        <f>'Orçamento Sintético'!B16</f>
        <v>ED-50393</v>
      </c>
      <c r="C16" s="20" t="str">
        <f>'Orçamento Sintético'!C16</f>
        <v>SETOP</v>
      </c>
      <c r="D16" s="147" t="str">
        <f>'Orçamento Sintético'!D16</f>
        <v>MOBILIZAÇÃO E DESMOBILIZAÇÃO DE OBRA EM CENTRO URBANO
OU REGIÃO LIMÍTROFE COM VALOR ENTRE 1.000.000,01 E 3.000.000,00</v>
      </c>
      <c r="E16" s="22" t="str">
        <f>'Orçamento Sintético'!E16</f>
        <v>%</v>
      </c>
      <c r="F16" s="23">
        <v>0.3</v>
      </c>
      <c r="G16" s="236" t="s">
        <v>903</v>
      </c>
      <c r="H16" s="237"/>
      <c r="I16" s="237"/>
      <c r="J16" s="238"/>
    </row>
    <row r="17" spans="1:11" ht="24.95" customHeight="1" x14ac:dyDescent="0.2">
      <c r="A17" s="17">
        <v>2</v>
      </c>
      <c r="B17" s="17"/>
      <c r="C17" s="17"/>
      <c r="D17" s="17" t="s">
        <v>25</v>
      </c>
      <c r="E17" s="17"/>
      <c r="F17" s="18"/>
      <c r="G17" s="239"/>
      <c r="H17" s="240"/>
      <c r="I17" s="240"/>
      <c r="J17" s="241"/>
    </row>
    <row r="18" spans="1:11" x14ac:dyDescent="0.2">
      <c r="A18" s="17" t="s">
        <v>417</v>
      </c>
      <c r="B18" s="17"/>
      <c r="C18" s="17"/>
      <c r="D18" s="17" t="s">
        <v>26</v>
      </c>
      <c r="E18" s="17"/>
      <c r="F18" s="18"/>
      <c r="G18" s="239"/>
      <c r="H18" s="240"/>
      <c r="I18" s="240"/>
      <c r="J18" s="241"/>
    </row>
    <row r="19" spans="1:11" s="1" customFormat="1" ht="53.25" customHeight="1" x14ac:dyDescent="0.2">
      <c r="A19" s="20" t="str">
        <f>'Orçamento Sintético'!A19</f>
        <v>2.1.1</v>
      </c>
      <c r="B19" s="21" t="str">
        <f>'Orçamento Sintético'!B19</f>
        <v xml:space="preserve"> ED-51107 </v>
      </c>
      <c r="C19" s="20" t="str">
        <f>'Orçamento Sintético'!C19</f>
        <v>SETOP</v>
      </c>
      <c r="D19" s="20" t="str">
        <f>'Orçamento Sintético'!D19</f>
        <v>ESCAVAÇÃO MANUAL DE VALA COM PROFUNDIDADE MENOR OU IGUAL A 1,5M</v>
      </c>
      <c r="E19" s="22" t="str">
        <f>'Orçamento Sintético'!E19</f>
        <v>M3</v>
      </c>
      <c r="F19" s="23">
        <v>28.1</v>
      </c>
      <c r="G19" s="236" t="s">
        <v>771</v>
      </c>
      <c r="H19" s="237"/>
      <c r="I19" s="237"/>
      <c r="J19" s="238"/>
    </row>
    <row r="20" spans="1:11" s="1" customFormat="1" ht="52.5" customHeight="1" x14ac:dyDescent="0.2">
      <c r="A20" s="20" t="str">
        <f>'Orçamento Sintético'!A20</f>
        <v>2.1.2</v>
      </c>
      <c r="B20" s="21" t="str">
        <f>'Orçamento Sintético'!B20</f>
        <v xml:space="preserve"> ED-51120 </v>
      </c>
      <c r="C20" s="20" t="str">
        <f>'Orçamento Sintético'!C20</f>
        <v>SETOP</v>
      </c>
      <c r="D20" s="20" t="str">
        <f>'Orçamento Sintético'!D20</f>
        <v>REATERRO MANUAL DE VALA</v>
      </c>
      <c r="E20" s="22" t="str">
        <f>'Orçamento Sintético'!E20</f>
        <v>M3</v>
      </c>
      <c r="F20" s="23">
        <v>14.05</v>
      </c>
      <c r="G20" s="236" t="s">
        <v>761</v>
      </c>
      <c r="H20" s="237"/>
      <c r="I20" s="237"/>
      <c r="J20" s="238"/>
    </row>
    <row r="21" spans="1:11" s="1" customFormat="1" ht="25.5" x14ac:dyDescent="0.2">
      <c r="A21" s="20" t="str">
        <f>'Orçamento Sintético'!A21</f>
        <v>2.1.3</v>
      </c>
      <c r="B21" s="21" t="str">
        <f>'Orçamento Sintético'!B21</f>
        <v xml:space="preserve"> ED-51125 </v>
      </c>
      <c r="C21" s="20" t="str">
        <f>'Orçamento Sintético'!C21</f>
        <v>SETOP</v>
      </c>
      <c r="D21" s="147" t="str">
        <f>'Orçamento Sintético'!D21</f>
        <v>TRANSPORTE DE MATERIAL DEMOLIDO EM CAÇAMBA, EXCLUSIVE CARGA MANUAL OU MECÂNICA</v>
      </c>
      <c r="E21" s="22" t="str">
        <f>'Orçamento Sintético'!E21</f>
        <v>M3</v>
      </c>
      <c r="F21" s="23">
        <v>28.05</v>
      </c>
      <c r="G21" s="236" t="s">
        <v>904</v>
      </c>
      <c r="H21" s="237"/>
      <c r="I21" s="237"/>
      <c r="J21" s="238"/>
    </row>
    <row r="22" spans="1:11" x14ac:dyDescent="0.2">
      <c r="A22" s="17" t="s">
        <v>421</v>
      </c>
      <c r="B22" s="17"/>
      <c r="C22" s="17"/>
      <c r="D22" s="17" t="s">
        <v>31</v>
      </c>
      <c r="E22" s="17"/>
      <c r="F22" s="18"/>
      <c r="G22" s="239"/>
      <c r="H22" s="240"/>
      <c r="I22" s="240"/>
      <c r="J22" s="241"/>
    </row>
    <row r="23" spans="1:11" ht="51" x14ac:dyDescent="0.2">
      <c r="A23" s="20" t="s">
        <v>422</v>
      </c>
      <c r="B23" s="21" t="s">
        <v>427</v>
      </c>
      <c r="C23" s="20" t="s">
        <v>14</v>
      </c>
      <c r="D23" s="147" t="s">
        <v>428</v>
      </c>
      <c r="E23" s="22" t="s">
        <v>17</v>
      </c>
      <c r="F23" s="23">
        <v>344</v>
      </c>
      <c r="G23" s="245" t="s">
        <v>954</v>
      </c>
      <c r="H23" s="246"/>
      <c r="I23" s="246"/>
      <c r="J23" s="247"/>
      <c r="K23" s="1"/>
    </row>
    <row r="24" spans="1:11" s="1" customFormat="1" ht="39.75" customHeight="1" x14ac:dyDescent="0.2">
      <c r="A24" s="20" t="s">
        <v>423</v>
      </c>
      <c r="B24" s="21" t="s">
        <v>32</v>
      </c>
      <c r="C24" s="20" t="s">
        <v>14</v>
      </c>
      <c r="D24" s="147" t="s">
        <v>33</v>
      </c>
      <c r="E24" s="22" t="s">
        <v>758</v>
      </c>
      <c r="F24" s="23">
        <v>3.53</v>
      </c>
      <c r="G24" s="236" t="s">
        <v>955</v>
      </c>
      <c r="H24" s="237"/>
      <c r="I24" s="237"/>
      <c r="J24" s="238"/>
    </row>
    <row r="25" spans="1:11" s="1" customFormat="1" ht="39.75" customHeight="1" x14ac:dyDescent="0.2">
      <c r="A25" s="20" t="s">
        <v>424</v>
      </c>
      <c r="B25" s="21" t="s">
        <v>34</v>
      </c>
      <c r="C25" s="20" t="s">
        <v>14</v>
      </c>
      <c r="D25" s="20" t="s">
        <v>35</v>
      </c>
      <c r="E25" s="22" t="s">
        <v>758</v>
      </c>
      <c r="F25" s="23">
        <v>231.13</v>
      </c>
      <c r="G25" s="236" t="s">
        <v>762</v>
      </c>
      <c r="H25" s="237"/>
      <c r="I25" s="237"/>
      <c r="J25" s="238"/>
    </row>
    <row r="26" spans="1:11" s="1" customFormat="1" ht="38.25" customHeight="1" x14ac:dyDescent="0.2">
      <c r="A26" s="20" t="s">
        <v>425</v>
      </c>
      <c r="B26" s="21" t="s">
        <v>36</v>
      </c>
      <c r="C26" s="20" t="s">
        <v>14</v>
      </c>
      <c r="D26" s="147" t="s">
        <v>37</v>
      </c>
      <c r="E26" s="22" t="s">
        <v>38</v>
      </c>
      <c r="F26" s="23">
        <v>1398.28</v>
      </c>
      <c r="G26" s="236" t="s">
        <v>958</v>
      </c>
      <c r="H26" s="237"/>
      <c r="I26" s="237"/>
      <c r="J26" s="238"/>
    </row>
    <row r="27" spans="1:11" s="1" customFormat="1" ht="38.25" x14ac:dyDescent="0.2">
      <c r="A27" s="20" t="s">
        <v>426</v>
      </c>
      <c r="B27" s="21" t="s">
        <v>39</v>
      </c>
      <c r="C27" s="20" t="s">
        <v>14</v>
      </c>
      <c r="D27" s="147" t="s">
        <v>40</v>
      </c>
      <c r="E27" s="22" t="s">
        <v>757</v>
      </c>
      <c r="F27" s="23">
        <v>42.39</v>
      </c>
      <c r="G27" s="236" t="s">
        <v>956</v>
      </c>
      <c r="H27" s="237"/>
      <c r="I27" s="237"/>
      <c r="J27" s="238"/>
    </row>
    <row r="28" spans="1:11" x14ac:dyDescent="0.2">
      <c r="A28" s="17" t="s">
        <v>429</v>
      </c>
      <c r="B28" s="17"/>
      <c r="C28" s="17"/>
      <c r="D28" s="17" t="s">
        <v>41</v>
      </c>
      <c r="E28" s="17"/>
      <c r="F28" s="18"/>
      <c r="G28" s="239"/>
      <c r="H28" s="240"/>
      <c r="I28" s="240"/>
      <c r="J28" s="241"/>
    </row>
    <row r="29" spans="1:11" s="1" customFormat="1" ht="55.5" customHeight="1" x14ac:dyDescent="0.2">
      <c r="A29" s="20" t="str">
        <f>'Orçamento Sintético'!A29</f>
        <v>2.3.1</v>
      </c>
      <c r="B29" s="21" t="str">
        <f>'Orçamento Sintético'!B29</f>
        <v xml:space="preserve"> ED-49645 </v>
      </c>
      <c r="C29" s="20" t="str">
        <f>'Orçamento Sintético'!C29</f>
        <v>SETOP</v>
      </c>
      <c r="D29" s="20" t="str">
        <f>'Orçamento Sintético'!D29</f>
        <v>FORMA E DESFORMA DE COMPENSADO RESINADO, ESP. 12MM, REAPROVEITAMENTO (3X), EXCLUSIVE ESCORAMENTO</v>
      </c>
      <c r="E29" s="22" t="str">
        <f>'Orçamento Sintético'!E29</f>
        <v>M2</v>
      </c>
      <c r="F29" s="23">
        <v>230.82</v>
      </c>
      <c r="G29" s="236" t="s">
        <v>959</v>
      </c>
      <c r="H29" s="237"/>
      <c r="I29" s="237"/>
      <c r="J29" s="238"/>
    </row>
    <row r="30" spans="1:11" s="1" customFormat="1" ht="50.25" customHeight="1" x14ac:dyDescent="0.2">
      <c r="A30" s="20" t="str">
        <f>'Orçamento Sintético'!A30</f>
        <v>2.3.2</v>
      </c>
      <c r="B30" s="21" t="str">
        <f>'Orçamento Sintético'!B30</f>
        <v xml:space="preserve"> ED-48298 </v>
      </c>
      <c r="C30" s="20" t="str">
        <f>'Orçamento Sintético'!C30</f>
        <v>SETOP</v>
      </c>
      <c r="D30" s="20" t="str">
        <f>'Orçamento Sintético'!D30</f>
        <v>CORTE, DOBRA E MONTAGEM DE AÇO CA-50/60</v>
      </c>
      <c r="E30" s="22" t="str">
        <f>'Orçamento Sintético'!E30</f>
        <v>Kg</v>
      </c>
      <c r="F30" s="23">
        <v>1977</v>
      </c>
      <c r="G30" s="236" t="s">
        <v>960</v>
      </c>
      <c r="H30" s="237"/>
      <c r="I30" s="237"/>
      <c r="J30" s="238"/>
    </row>
    <row r="31" spans="1:11" s="1" customFormat="1" ht="65.25" customHeight="1" x14ac:dyDescent="0.2">
      <c r="A31" s="20" t="str">
        <f>'Orçamento Sintético'!A31</f>
        <v>2.3.3</v>
      </c>
      <c r="B31" s="21" t="str">
        <f>'Orçamento Sintético'!B31</f>
        <v xml:space="preserve"> ED-49638 </v>
      </c>
      <c r="C31" s="20" t="str">
        <f>'Orçamento Sintético'!C31</f>
        <v>SETOP</v>
      </c>
      <c r="D31" s="20" t="str">
        <f>'Orçamento Sintético'!D31</f>
        <v>FORNECIMENTO DE CONCRETO ESTRUTURAL, USINADO BOMBEADO, COM FCK 25 MPA, INCLUSIVE LANÇAMENTO, ADENSAMENTO E ACABAMENTO</v>
      </c>
      <c r="E31" s="22" t="str">
        <f>'Orçamento Sintético'!E31</f>
        <v>M3</v>
      </c>
      <c r="F31" s="23">
        <v>39.33</v>
      </c>
      <c r="G31" s="236" t="s">
        <v>990</v>
      </c>
      <c r="H31" s="237"/>
      <c r="I31" s="237"/>
      <c r="J31" s="238"/>
    </row>
    <row r="32" spans="1:11" s="1" customFormat="1" ht="37.5" customHeight="1" x14ac:dyDescent="0.2">
      <c r="A32" s="20" t="str">
        <f>'Orçamento Sintético'!A32</f>
        <v>2.3.4</v>
      </c>
      <c r="B32" s="21" t="str">
        <f>'Orçamento Sintético'!B32</f>
        <v xml:space="preserve"> ED-50246 </v>
      </c>
      <c r="C32" s="20" t="str">
        <f>'Orçamento Sintético'!C32</f>
        <v>SETOP</v>
      </c>
      <c r="D32" s="20" t="str">
        <f>'Orçamento Sintético'!D32</f>
        <v>LAJE PRÉ-MOLDADA, APARENTE, INCLUSIVE CAPEAMENTO E = 4 CM, SC = 200 KG/M2, L = 4,00 M</v>
      </c>
      <c r="E32" s="22" t="str">
        <f>'Orçamento Sintético'!E32</f>
        <v>M2</v>
      </c>
      <c r="F32" s="23">
        <v>276.24</v>
      </c>
      <c r="G32" s="236" t="s">
        <v>973</v>
      </c>
      <c r="H32" s="237"/>
      <c r="I32" s="237"/>
      <c r="J32" s="238"/>
    </row>
    <row r="33" spans="1:10" s="1" customFormat="1" ht="51" customHeight="1" x14ac:dyDescent="0.2">
      <c r="A33" s="20" t="str">
        <f>'Orçamento Sintético'!A33</f>
        <v>2.3.5</v>
      </c>
      <c r="B33" s="21" t="str">
        <f>'Orçamento Sintético'!B33</f>
        <v xml:space="preserve"> ED-9907 </v>
      </c>
      <c r="C33" s="20" t="str">
        <f>'Orçamento Sintético'!C33</f>
        <v>SETOP</v>
      </c>
      <c r="D33" s="20" t="str">
        <f>'Orçamento Sintético'!D33</f>
        <v>VERGA EM CONCRETO ESTRUTURAL PARA VÃOS ACIMA DE 150CM, PREPARADO EM OBRA COM BETONEIRA, CONTROLE "A", COM FCK 20 MPA, MOLDADA IN LOCO, INCLUSIVE ARMAÇÃO</v>
      </c>
      <c r="E33" s="22" t="str">
        <f>'Orçamento Sintético'!E33</f>
        <v>M3</v>
      </c>
      <c r="F33" s="23">
        <v>3.73</v>
      </c>
      <c r="G33" s="236" t="s">
        <v>763</v>
      </c>
      <c r="H33" s="237"/>
      <c r="I33" s="237"/>
      <c r="J33" s="238"/>
    </row>
    <row r="34" spans="1:10" ht="24.95" customHeight="1" x14ac:dyDescent="0.2">
      <c r="A34" s="17">
        <v>3</v>
      </c>
      <c r="B34" s="17"/>
      <c r="C34" s="17"/>
      <c r="D34" s="17" t="s">
        <v>48</v>
      </c>
      <c r="E34" s="17"/>
      <c r="F34" s="18"/>
      <c r="G34" s="239"/>
      <c r="H34" s="240"/>
      <c r="I34" s="240"/>
      <c r="J34" s="241"/>
    </row>
    <row r="35" spans="1:10" s="1" customFormat="1" ht="117.75" customHeight="1" x14ac:dyDescent="0.2">
      <c r="A35" s="20" t="str">
        <f>'Orçamento Sintético'!A35</f>
        <v>3.1</v>
      </c>
      <c r="B35" s="21" t="str">
        <f>'Orçamento Sintético'!B35</f>
        <v>ED-48232</v>
      </c>
      <c r="C35" s="20" t="str">
        <f>'Orçamento Sintético'!C35</f>
        <v>SETOP</v>
      </c>
      <c r="D35" s="20" t="str">
        <f>'Orçamento Sintético'!D35</f>
        <v>ALVENARIA DE VEDAÇÃO COM TIJOLO CERÂMICO FURADO, ESP.
14CM, PARA REVESTIMENTO, INCLUSIVE ARGAMASSA PARA
ASSENTAMENTO</v>
      </c>
      <c r="E35" s="22" t="str">
        <f>'Orçamento Sintético'!E35</f>
        <v>M2</v>
      </c>
      <c r="F35" s="23">
        <v>814.16</v>
      </c>
      <c r="G35" s="236" t="s">
        <v>975</v>
      </c>
      <c r="H35" s="237"/>
      <c r="I35" s="237"/>
      <c r="J35" s="238"/>
    </row>
    <row r="36" spans="1:10" s="1" customFormat="1" ht="64.5" customHeight="1" x14ac:dyDescent="0.2">
      <c r="A36" s="20" t="str">
        <f>'Orçamento Sintético'!A36</f>
        <v>3.2</v>
      </c>
      <c r="B36" s="21" t="str">
        <f>'Orçamento Sintético'!B36</f>
        <v xml:space="preserve"> ED-50407 </v>
      </c>
      <c r="C36" s="20" t="str">
        <f>'Orçamento Sintético'!C36</f>
        <v>SETOP</v>
      </c>
      <c r="D36" s="20" t="str">
        <f>'Orçamento Sintético'!D36</f>
        <v>MURO DIVISÓRIO TIJOLO FURADO E = 10 CM, REBOCADO E PINTADO A LATEX H = 2,20 M, INCLUSIVE SAPATA DE CONCRETO ARMADO FCK = 15 MPA, 50 x 55 CM</v>
      </c>
      <c r="E36" s="22" t="str">
        <f>'Orçamento Sintético'!E36</f>
        <v>M</v>
      </c>
      <c r="F36" s="23">
        <v>25.33</v>
      </c>
      <c r="G36" s="236" t="s">
        <v>974</v>
      </c>
      <c r="H36" s="237"/>
      <c r="I36" s="237"/>
      <c r="J36" s="238"/>
    </row>
    <row r="37" spans="1:10" s="1" customFormat="1" ht="64.5" customHeight="1" x14ac:dyDescent="0.2">
      <c r="A37" s="20" t="str">
        <f>'Orçamento Sintético'!A37</f>
        <v>3.3</v>
      </c>
      <c r="B37" s="21" t="str">
        <f>'Orçamento Sintético'!B37</f>
        <v>ED-48214</v>
      </c>
      <c r="C37" s="20" t="str">
        <f>'Orçamento Sintético'!C37</f>
        <v>SETOP</v>
      </c>
      <c r="D37" s="20" t="str">
        <f>'Orçamento Sintético'!D37</f>
        <v>ALVENARIA DE BLOCO DE CONCRETO CHEIO COM ARMAÇÃO, EM
CONCRETO COM FCK 15MPA , ESP. 19CM, PARA REVESTIMENTO,
INCLUSIVE ARGAMASSA PARA ASSENTAMENTO (DETALHE D -
CADERNO SEDS</v>
      </c>
      <c r="E37" s="22" t="str">
        <f>'Orçamento Sintético'!E37</f>
        <v>M</v>
      </c>
      <c r="F37" s="23">
        <v>42.4</v>
      </c>
      <c r="G37" s="236" t="s">
        <v>998</v>
      </c>
      <c r="H37" s="237"/>
      <c r="I37" s="237"/>
      <c r="J37" s="238"/>
    </row>
    <row r="38" spans="1:10" ht="24.95" customHeight="1" x14ac:dyDescent="0.2">
      <c r="A38" s="17">
        <v>4</v>
      </c>
      <c r="B38" s="17"/>
      <c r="C38" s="17"/>
      <c r="D38" s="17" t="s">
        <v>51</v>
      </c>
      <c r="E38" s="17"/>
      <c r="F38" s="18"/>
      <c r="G38" s="239"/>
      <c r="H38" s="240"/>
      <c r="I38" s="240"/>
      <c r="J38" s="241"/>
    </row>
    <row r="39" spans="1:10" s="1" customFormat="1" ht="45" customHeight="1" x14ac:dyDescent="0.2">
      <c r="A39" s="20" t="str">
        <f>'Orçamento Sintético'!A39</f>
        <v>4.1</v>
      </c>
      <c r="B39" s="21" t="str">
        <f>'Orçamento Sintético'!B39</f>
        <v xml:space="preserve"> ED-50174 </v>
      </c>
      <c r="C39" s="20" t="str">
        <f>'Orçamento Sintético'!C39</f>
        <v>SETOP</v>
      </c>
      <c r="D39" s="20" t="str">
        <f>'Orçamento Sintético'!D39</f>
        <v>PINTURA COM EMULSÃO ASFÁLTICA, DUAS (2) DEMÃOS</v>
      </c>
      <c r="E39" s="22" t="str">
        <f>'Orçamento Sintético'!E39</f>
        <v>M2</v>
      </c>
      <c r="F39" s="23">
        <v>238.64</v>
      </c>
      <c r="G39" s="236" t="s">
        <v>1001</v>
      </c>
      <c r="H39" s="237"/>
      <c r="I39" s="237"/>
      <c r="J39" s="238"/>
    </row>
    <row r="40" spans="1:10" s="1" customFormat="1" ht="38.25" customHeight="1" x14ac:dyDescent="0.2">
      <c r="A40" s="20" t="str">
        <f>'Orçamento Sintético'!A40</f>
        <v>4.2</v>
      </c>
      <c r="B40" s="21" t="str">
        <f>'Orçamento Sintético'!B40</f>
        <v xml:space="preserve"> ED-50168 </v>
      </c>
      <c r="C40" s="20" t="str">
        <f>'Orçamento Sintético'!C40</f>
        <v>SETOP</v>
      </c>
      <c r="D40" s="20" t="str">
        <f>'Orçamento Sintético'!D40</f>
        <v>IMPERMEABILIZAÇÃO COM MANTA ASFÁLTICA PRÉ-FABRICADA, E = 4 MM</v>
      </c>
      <c r="E40" s="22" t="str">
        <f>'Orçamento Sintético'!E40</f>
        <v>M2</v>
      </c>
      <c r="F40" s="23">
        <v>1.6</v>
      </c>
      <c r="G40" s="236" t="s">
        <v>764</v>
      </c>
      <c r="H40" s="237"/>
      <c r="I40" s="237"/>
      <c r="J40" s="238"/>
    </row>
    <row r="41" spans="1:10" s="1" customFormat="1" ht="38.25" customHeight="1" x14ac:dyDescent="0.2">
      <c r="A41" s="20" t="str">
        <f>'Orçamento Sintético'!A41</f>
        <v>4.3</v>
      </c>
      <c r="B41" s="21" t="str">
        <f>'Orçamento Sintético'!B41</f>
        <v>ED-50167</v>
      </c>
      <c r="C41" s="20" t="str">
        <f>'Orçamento Sintético'!C41</f>
        <v>SETOP</v>
      </c>
      <c r="D41" s="152" t="str">
        <f>'Orçamento Sintético'!D41</f>
        <v>IMPERMEABILIZAÇÃO COM ARGAMASSA TRAÇO 1:3, E = 2,50 CM
COM ADITIVO</v>
      </c>
      <c r="E41" s="22" t="str">
        <f>'Orçamento Sintético'!E41</f>
        <v>M2</v>
      </c>
      <c r="F41" s="23">
        <v>151.28</v>
      </c>
      <c r="G41" s="236" t="s">
        <v>976</v>
      </c>
      <c r="H41" s="237"/>
      <c r="I41" s="237"/>
      <c r="J41" s="238"/>
    </row>
    <row r="42" spans="1:10" ht="20.100000000000001" customHeight="1" x14ac:dyDescent="0.2">
      <c r="A42" s="17">
        <v>5</v>
      </c>
      <c r="B42" s="17"/>
      <c r="C42" s="17"/>
      <c r="D42" s="17" t="s">
        <v>56</v>
      </c>
      <c r="E42" s="17"/>
      <c r="F42" s="18"/>
      <c r="G42" s="239"/>
      <c r="H42" s="240"/>
      <c r="I42" s="240"/>
      <c r="J42" s="241"/>
    </row>
    <row r="43" spans="1:10" s="1" customFormat="1" ht="25.5" x14ac:dyDescent="0.2">
      <c r="A43" s="20" t="str">
        <f>'Orçamento Sintético'!A43</f>
        <v>5.1</v>
      </c>
      <c r="B43" s="21" t="str">
        <f>'Orçamento Sintético'!B43</f>
        <v>ED-48407</v>
      </c>
      <c r="C43" s="20" t="str">
        <f>'Orçamento Sintético'!C43</f>
        <v>SETOP</v>
      </c>
      <c r="D43" s="20" t="str">
        <f>'Orçamento Sintético'!D43</f>
        <v>ENGRADAMENTO PARA TELHAS CERÂMICA OU CONCRETO EM
MADEIRA PARAJU</v>
      </c>
      <c r="E43" s="22" t="str">
        <f>'Orçamento Sintético'!E43</f>
        <v>M2</v>
      </c>
      <c r="F43" s="23">
        <v>286.98</v>
      </c>
      <c r="G43" s="236" t="s">
        <v>765</v>
      </c>
      <c r="H43" s="237"/>
      <c r="I43" s="237"/>
      <c r="J43" s="238"/>
    </row>
    <row r="44" spans="1:10" s="1" customFormat="1" ht="27" customHeight="1" x14ac:dyDescent="0.2">
      <c r="A44" s="20" t="str">
        <f>'Orçamento Sintético'!A44</f>
        <v>5.2</v>
      </c>
      <c r="B44" s="21" t="str">
        <f>'Orçamento Sintético'!B44</f>
        <v>ED-48419</v>
      </c>
      <c r="C44" s="20" t="str">
        <f>'Orçamento Sintético'!C44</f>
        <v>SETOP</v>
      </c>
      <c r="D44" s="20" t="str">
        <f>'Orçamento Sintético'!D44</f>
        <v>COBERTURA EM TELHA CERÂMICA FRANCESA</v>
      </c>
      <c r="E44" s="22" t="str">
        <f>'Orçamento Sintético'!E44</f>
        <v>M2</v>
      </c>
      <c r="F44" s="23">
        <v>286.98</v>
      </c>
      <c r="G44" s="236" t="s">
        <v>765</v>
      </c>
      <c r="H44" s="237"/>
      <c r="I44" s="237"/>
      <c r="J44" s="238"/>
    </row>
    <row r="45" spans="1:10" s="1" customFormat="1" ht="38.25" x14ac:dyDescent="0.2">
      <c r="A45" s="20" t="str">
        <f>'Orçamento Sintético'!A45</f>
        <v>5.3</v>
      </c>
      <c r="B45" s="21" t="str">
        <f>'Orçamento Sintético'!B45</f>
        <v>ED-48406</v>
      </c>
      <c r="C45" s="20" t="str">
        <f>'Orçamento Sintético'!C45</f>
        <v>SETOP</v>
      </c>
      <c r="D45" s="20" t="str">
        <f>'Orçamento Sintético'!D45</f>
        <v>EMBOÇAMENTO DA ÚLTIMA FIADA DE TELHA CERÂMICA COM
ARGAMASSA DE CIMENTO, CAL HIDRATADA E AREIA SEM
PENEIRAR, NO TRAÇO 1:2:9</v>
      </c>
      <c r="E45" s="22" t="str">
        <f>'Orçamento Sintético'!E45</f>
        <v>M</v>
      </c>
      <c r="F45" s="23">
        <v>22.98</v>
      </c>
      <c r="G45" s="236" t="s">
        <v>737</v>
      </c>
      <c r="H45" s="237"/>
      <c r="I45" s="237"/>
      <c r="J45" s="238"/>
    </row>
    <row r="46" spans="1:10" s="1" customFormat="1" ht="25.5" x14ac:dyDescent="0.2">
      <c r="A46" s="20" t="str">
        <f>'Orçamento Sintético'!A46</f>
        <v>5.4</v>
      </c>
      <c r="B46" s="21" t="str">
        <f>'Orçamento Sintético'!B46</f>
        <v xml:space="preserve"> 13060 </v>
      </c>
      <c r="C46" s="20" t="str">
        <f>'Orçamento Sintético'!C46</f>
        <v>ORSE</v>
      </c>
      <c r="D46" s="20" t="str">
        <f>'Orçamento Sintético'!D46</f>
        <v>FORNECIMENTO E INSTALAÇÃO DE CHAPAS DE POLICARBONATO, E=8MM EM TOLDO/COBERTURA/FECHAMENTO/ETC - REV 01</v>
      </c>
      <c r="E46" s="22" t="str">
        <f>'Orçamento Sintético'!E46</f>
        <v>M2</v>
      </c>
      <c r="F46" s="23">
        <v>33.33</v>
      </c>
      <c r="G46" s="236" t="s">
        <v>766</v>
      </c>
      <c r="H46" s="237"/>
      <c r="I46" s="237"/>
      <c r="J46" s="238"/>
    </row>
    <row r="47" spans="1:10" s="1" customFormat="1" ht="51" x14ac:dyDescent="0.2">
      <c r="A47" s="20" t="str">
        <f>'Orçamento Sintético'!A47</f>
        <v>5.5</v>
      </c>
      <c r="B47" s="21" t="str">
        <f>'Orçamento Sintético'!B47</f>
        <v>ED-49665</v>
      </c>
      <c r="C47" s="20" t="str">
        <f>'Orçamento Sintético'!C47</f>
        <v>SETOP</v>
      </c>
      <c r="D47" s="20" t="str">
        <f>'Orçamento Sintético'!D47</f>
        <v>FORNECIMENTO DE ESTRUTURA METÁLICA EM PERFIL SOLDADO,
INCLUSIVE FABRICAÇÃO, TRANSPORTE, MONTAGEM E
APLICAÇÃO DE FUNDO PREPARADOR ANTICORROSIVO EM
SUPERFÍCIE METÁLICA, UMA (1) DEMÃO</v>
      </c>
      <c r="E47" s="22" t="str">
        <f>'Orçamento Sintético'!E47</f>
        <v>KG</v>
      </c>
      <c r="F47" s="23">
        <v>460.12</v>
      </c>
      <c r="G47" s="236" t="s">
        <v>738</v>
      </c>
      <c r="H47" s="237"/>
      <c r="I47" s="237"/>
      <c r="J47" s="238"/>
    </row>
    <row r="48" spans="1:10" s="1" customFormat="1" ht="25.5" x14ac:dyDescent="0.2">
      <c r="A48" s="20" t="str">
        <f>'Orçamento Sintético'!A48</f>
        <v>5.6</v>
      </c>
      <c r="B48" s="21" t="str">
        <f>'Orçamento Sintético'!B48</f>
        <v xml:space="preserve"> ED-50648 </v>
      </c>
      <c r="C48" s="20" t="str">
        <f>'Orçamento Sintético'!C48</f>
        <v>SETOP</v>
      </c>
      <c r="D48" s="20" t="str">
        <f>'Orçamento Sintético'!D48</f>
        <v>CALHA EM CHAPA GALVANIZADA, ESP. 0,8MM (GSG-22), COM DESENVOLVIMENTO DE 33CM, INCLUSIVE IÇAMENTO MANUAL VERTICAL</v>
      </c>
      <c r="E48" s="22" t="str">
        <f>'Orçamento Sintético'!E48</f>
        <v>M</v>
      </c>
      <c r="F48" s="23">
        <v>72.8</v>
      </c>
      <c r="G48" s="236" t="s">
        <v>739</v>
      </c>
      <c r="H48" s="237"/>
      <c r="I48" s="237"/>
      <c r="J48" s="238"/>
    </row>
    <row r="49" spans="1:10" s="1" customFormat="1" ht="38.25" x14ac:dyDescent="0.2">
      <c r="A49" s="20" t="str">
        <f>'Orçamento Sintético'!A49</f>
        <v>5.7</v>
      </c>
      <c r="B49" s="21" t="str">
        <f>'Orçamento Sintético'!B49</f>
        <v xml:space="preserve"> ED-50675 </v>
      </c>
      <c r="C49" s="20" t="str">
        <f>'Orçamento Sintético'!C49</f>
        <v>SETOP</v>
      </c>
      <c r="D49" s="20" t="str">
        <f>'Orçamento Sintético'!D49</f>
        <v>RUFO E CONTRARRUFO EM CHAPA GALVANIZADA, ESP. 0,65MM (GSG-24), COM DESENVOLVIMENTO DE 15CM, INCLUSIVE IÇAMENTO MANUAL VERTICAL</v>
      </c>
      <c r="E49" s="22" t="str">
        <f>'Orçamento Sintético'!E49</f>
        <v>M</v>
      </c>
      <c r="F49" s="23">
        <v>111.58</v>
      </c>
      <c r="G49" s="236" t="s">
        <v>740</v>
      </c>
      <c r="H49" s="237"/>
      <c r="I49" s="237"/>
      <c r="J49" s="238"/>
    </row>
    <row r="50" spans="1:10" ht="24.95" customHeight="1" x14ac:dyDescent="0.2">
      <c r="A50" s="17">
        <v>6</v>
      </c>
      <c r="B50" s="17"/>
      <c r="C50" s="17"/>
      <c r="D50" s="17" t="s">
        <v>64</v>
      </c>
      <c r="E50" s="17"/>
      <c r="F50" s="18"/>
      <c r="G50" s="239"/>
      <c r="H50" s="240"/>
      <c r="I50" s="240"/>
      <c r="J50" s="241"/>
    </row>
    <row r="51" spans="1:10" x14ac:dyDescent="0.2">
      <c r="A51" s="17" t="s">
        <v>454</v>
      </c>
      <c r="B51" s="17"/>
      <c r="C51" s="17"/>
      <c r="D51" s="17" t="s">
        <v>65</v>
      </c>
      <c r="E51" s="17"/>
      <c r="F51" s="18"/>
      <c r="G51" s="239"/>
      <c r="H51" s="240"/>
      <c r="I51" s="240"/>
      <c r="J51" s="241"/>
    </row>
    <row r="52" spans="1:10" s="1" customFormat="1" ht="48.75" customHeight="1" x14ac:dyDescent="0.2">
      <c r="A52" s="20" t="str">
        <f>'Orçamento Sintético'!A52</f>
        <v>6.1.1</v>
      </c>
      <c r="B52" s="21" t="str">
        <f>'Orçamento Sintético'!B52</f>
        <v xml:space="preserve"> ED-51144 </v>
      </c>
      <c r="C52" s="20" t="str">
        <f>'Orçamento Sintético'!C52</f>
        <v>SETOP</v>
      </c>
      <c r="D52" s="20" t="str">
        <f>'Orçamento Sintético'!D52</f>
        <v>PASSEIOS DE CONCRETO E = 8 CM, FCK = 15 MPA PADRÃO PREFEITURA (ENTORNO EDIFICAÇÃO)</v>
      </c>
      <c r="E52" s="22" t="str">
        <f>'Orçamento Sintético'!E52</f>
        <v>M2</v>
      </c>
      <c r="F52" s="23">
        <v>99.25</v>
      </c>
      <c r="G52" s="236" t="s">
        <v>767</v>
      </c>
      <c r="H52" s="237"/>
      <c r="I52" s="237"/>
      <c r="J52" s="238"/>
    </row>
    <row r="53" spans="1:10" s="1" customFormat="1" ht="38.25" x14ac:dyDescent="0.2">
      <c r="A53" s="20" t="str">
        <f>'Orçamento Sintético'!A53</f>
        <v>6.1.2</v>
      </c>
      <c r="B53" s="21" t="str">
        <f>'Orçamento Sintético'!B53</f>
        <v xml:space="preserve"> ED-50418 </v>
      </c>
      <c r="C53" s="20" t="str">
        <f>'Orçamento Sintético'!C53</f>
        <v>SETOP</v>
      </c>
      <c r="D53" s="20" t="str">
        <f>'Orçamento Sintético'!D53</f>
        <v>EXECUÇÃO DE PAVIMENTO INTERTRAVADO, ESPESSURA 8CM, FCK 35MPA, INCLUINDO FORNECIMENTO E TRANSPORTE DE TODOS OS MATERIAIS E COLCHÃO DE ASSENTAMENTO COM ESPESSURA 6CM</v>
      </c>
      <c r="E53" s="22" t="str">
        <f>'Orçamento Sintético'!E53</f>
        <v>M2</v>
      </c>
      <c r="F53" s="23">
        <v>56.89</v>
      </c>
      <c r="G53" s="236" t="s">
        <v>768</v>
      </c>
      <c r="H53" s="237"/>
      <c r="I53" s="237"/>
      <c r="J53" s="238"/>
    </row>
    <row r="54" spans="1:10" s="1" customFormat="1" ht="25.5" x14ac:dyDescent="0.2">
      <c r="A54" s="20" t="str">
        <f>'Orçamento Sintético'!A54</f>
        <v>6.1.3</v>
      </c>
      <c r="B54" s="21">
        <f>'Orçamento Sintético'!B54</f>
        <v>38195</v>
      </c>
      <c r="C54" s="20" t="str">
        <f>'Orçamento Sintético'!C54</f>
        <v>SINAPI</v>
      </c>
      <c r="D54" s="20" t="str">
        <f>'Orçamento Sintético'!D54</f>
        <v>PISO PORCELANATO, BORDA RETA, EXTRA, FORMATO MAIOR QUE 2025 CM2</v>
      </c>
      <c r="E54" s="22" t="str">
        <f>'Orçamento Sintético'!E54</f>
        <v>M2</v>
      </c>
      <c r="F54" s="23">
        <v>241.4</v>
      </c>
      <c r="G54" s="236" t="s">
        <v>905</v>
      </c>
      <c r="H54" s="237"/>
      <c r="I54" s="237"/>
      <c r="J54" s="238"/>
    </row>
    <row r="55" spans="1:10" s="1" customFormat="1" ht="53.25" customHeight="1" x14ac:dyDescent="0.2">
      <c r="A55" s="20" t="str">
        <f>'Orçamento Sintético'!A55</f>
        <v>6.1.4</v>
      </c>
      <c r="B55" s="21" t="str">
        <f>'Orçamento Sintético'!B55</f>
        <v>CP02</v>
      </c>
      <c r="C55" s="20" t="str">
        <f>'Orçamento Sintético'!C55</f>
        <v>COMPOSIÇÃO</v>
      </c>
      <c r="D55" s="20" t="str">
        <f>'Orçamento Sintético'!D55</f>
        <v>RODAPÉ COM REVESTIMENTO COM PORCELANATO, ALTURA 10CM, AMBIENTE INTERNO, PADRÃO EXTRA, BORDA RETIFICADA, ASSENTAMENTO COM ARGAMASSA INDUSTRIALIZADA, INCLUSIVE REJUNTAMENTO</v>
      </c>
      <c r="E55" s="22" t="str">
        <f>'Orçamento Sintético'!E55</f>
        <v>M2</v>
      </c>
      <c r="F55" s="23">
        <v>18.72</v>
      </c>
      <c r="G55" s="236" t="s">
        <v>908</v>
      </c>
      <c r="H55" s="237"/>
      <c r="I55" s="237"/>
      <c r="J55" s="238"/>
    </row>
    <row r="56" spans="1:10" s="1" customFormat="1" ht="39" customHeight="1" x14ac:dyDescent="0.2">
      <c r="A56" s="20" t="str">
        <f>'Orçamento Sintético'!A56</f>
        <v>6.1.5</v>
      </c>
      <c r="B56" s="21" t="str">
        <f>'Orçamento Sintético'!B56</f>
        <v xml:space="preserve"> ED-51002 </v>
      </c>
      <c r="C56" s="20" t="str">
        <f>'Orçamento Sintético'!C56</f>
        <v>SETOP</v>
      </c>
      <c r="D56" s="20" t="str">
        <f>'Orçamento Sintético'!D56</f>
        <v>SOLEIRA DE GRANITO CINZA ANDORINHA E = 2 CM</v>
      </c>
      <c r="E56" s="22" t="str">
        <f>'Orçamento Sintético'!E56</f>
        <v>M2</v>
      </c>
      <c r="F56" s="23">
        <v>3.49</v>
      </c>
      <c r="G56" s="236" t="s">
        <v>906</v>
      </c>
      <c r="H56" s="237"/>
      <c r="I56" s="237"/>
      <c r="J56" s="238"/>
    </row>
    <row r="57" spans="1:10" s="1" customFormat="1" ht="51" x14ac:dyDescent="0.2">
      <c r="A57" s="20" t="str">
        <f>'Orçamento Sintético'!A57</f>
        <v>6.1.6</v>
      </c>
      <c r="B57" s="21" t="str">
        <f>'Orçamento Sintético'!B57</f>
        <v xml:space="preserve"> ED-15226 </v>
      </c>
      <c r="C57" s="20" t="str">
        <f>'Orçamento Sintético'!C57</f>
        <v>SETOP</v>
      </c>
      <c r="D57" s="20" t="str">
        <f>'Orçamento Sintético'!D57</f>
        <v>PISO PODOTÁTIL DE CONCRETO, ALERTA, APLICADO EM PISO (20X20CM) COM JUNTA SECA, COR VERMELHO/AMARELO, ASSENTAMENTO COM ARGAMASSA INDUSTRIALIZADA, INCLUSIVE FORNECIMENTO E INSTALAÇÃO</v>
      </c>
      <c r="E57" s="22" t="str">
        <f>'Orçamento Sintético'!E57</f>
        <v>M2</v>
      </c>
      <c r="F57" s="23">
        <v>13.16</v>
      </c>
      <c r="G57" s="236" t="s">
        <v>769</v>
      </c>
      <c r="H57" s="237"/>
      <c r="I57" s="237"/>
      <c r="J57" s="238"/>
    </row>
    <row r="58" spans="1:10" s="1" customFormat="1" ht="25.5" x14ac:dyDescent="0.2">
      <c r="A58" s="20" t="str">
        <f>'Orçamento Sintético'!A58</f>
        <v>6.1.7</v>
      </c>
      <c r="B58" s="21" t="str">
        <f>'Orçamento Sintético'!B58</f>
        <v xml:space="preserve"> ED-50569 </v>
      </c>
      <c r="C58" s="20" t="str">
        <f>'Orçamento Sintético'!C58</f>
        <v>SETOP</v>
      </c>
      <c r="D58" s="20" t="str">
        <f>'Orçamento Sintético'!D58</f>
        <v>CONTRAPISO DESEMPENADO COM ARGAMASSA, TRAÇO 1:3 (CIMENTO E AREIA), ESP. 50MM</v>
      </c>
      <c r="E58" s="22" t="str">
        <f>'Orçamento Sintético'!E58</f>
        <v>M2</v>
      </c>
      <c r="F58" s="23">
        <v>241.4</v>
      </c>
      <c r="G58" s="236" t="s">
        <v>907</v>
      </c>
      <c r="H58" s="237"/>
      <c r="I58" s="237"/>
      <c r="J58" s="238"/>
    </row>
    <row r="59" spans="1:10" x14ac:dyDescent="0.2">
      <c r="A59" s="17" t="s">
        <v>462</v>
      </c>
      <c r="B59" s="17"/>
      <c r="C59" s="17"/>
      <c r="D59" s="17" t="s">
        <v>77</v>
      </c>
      <c r="E59" s="17"/>
      <c r="F59" s="18"/>
      <c r="G59" s="239"/>
      <c r="H59" s="240"/>
      <c r="I59" s="240"/>
      <c r="J59" s="241"/>
    </row>
    <row r="60" spans="1:10" s="1" customFormat="1" ht="38.25" x14ac:dyDescent="0.2">
      <c r="A60" s="20" t="str">
        <f>'Orçamento Sintético'!A60</f>
        <v>6.2.1</v>
      </c>
      <c r="B60" s="21" t="str">
        <f>'Orçamento Sintético'!B60</f>
        <v xml:space="preserve"> ED-50727 </v>
      </c>
      <c r="C60" s="20" t="str">
        <f>'Orçamento Sintético'!C60</f>
        <v>SETOP</v>
      </c>
      <c r="D60" s="20" t="str">
        <f>'Orçamento Sintético'!D60</f>
        <v>CHAPISCO COM ARGAMASSA, TRAÇO 1:3 (CIMENTO E AREIA), ESP. 5MM, APLICADO EM ALVENARIA/ESTRUTURA DE CONCRETO COM COLHER, PREPARO MECÂNICO</v>
      </c>
      <c r="E60" s="22" t="str">
        <f>'Orçamento Sintético'!E60</f>
        <v>M2</v>
      </c>
      <c r="F60" s="23">
        <v>1561.52</v>
      </c>
      <c r="G60" s="236" t="s">
        <v>977</v>
      </c>
      <c r="H60" s="237"/>
      <c r="I60" s="237"/>
      <c r="J60" s="238"/>
    </row>
    <row r="61" spans="1:10" s="1" customFormat="1" ht="41.25" customHeight="1" x14ac:dyDescent="0.2">
      <c r="A61" s="20" t="str">
        <f>'Orçamento Sintético'!A61</f>
        <v>6.2.2</v>
      </c>
      <c r="B61" s="21" t="str">
        <f>'Orçamento Sintético'!B61</f>
        <v xml:space="preserve"> ED-50761 </v>
      </c>
      <c r="C61" s="20" t="str">
        <f>'Orçamento Sintético'!C61</f>
        <v>SETOP</v>
      </c>
      <c r="D61" s="20" t="str">
        <f>'Orçamento Sintético'!D61</f>
        <v>REBOCO COM ARGAMASSA, TRAÇO 1:2:8 (CIMENTO, CAL E AREIA), ESP. 20MM, APLICAÇÃO MANUAL, PREPARO MECÂNICO</v>
      </c>
      <c r="E61" s="22" t="str">
        <f>'Orçamento Sintético'!E61</f>
        <v>M2</v>
      </c>
      <c r="F61" s="23">
        <v>1561.52</v>
      </c>
      <c r="G61" s="236" t="s">
        <v>978</v>
      </c>
      <c r="H61" s="237"/>
      <c r="I61" s="237"/>
      <c r="J61" s="238"/>
    </row>
    <row r="62" spans="1:10" s="1" customFormat="1" ht="39.75" customHeight="1" x14ac:dyDescent="0.2">
      <c r="A62" s="20" t="str">
        <f>'Orçamento Sintético'!A62</f>
        <v>6.2.3</v>
      </c>
      <c r="B62" s="21" t="str">
        <f>'Orçamento Sintético'!B62</f>
        <v xml:space="preserve"> ED-50474 </v>
      </c>
      <c r="C62" s="20" t="str">
        <f>'Orçamento Sintético'!C62</f>
        <v>SETOP</v>
      </c>
      <c r="D62" s="20" t="str">
        <f>'Orçamento Sintético'!D62</f>
        <v>EMASSAMENTO EM PAREDE COM MASSA ACRÍLICA, DUAS (2) DEMÃOS, INCLUSIVE LIXAMENTO PARA PINTURA</v>
      </c>
      <c r="E62" s="22" t="str">
        <f>'Orçamento Sintético'!E62</f>
        <v>M2</v>
      </c>
      <c r="F62" s="23">
        <v>560.57000000000005</v>
      </c>
      <c r="G62" s="236" t="s">
        <v>979</v>
      </c>
      <c r="H62" s="237"/>
      <c r="I62" s="237"/>
      <c r="J62" s="238"/>
    </row>
    <row r="63" spans="1:10" s="1" customFormat="1" ht="40.5" customHeight="1" x14ac:dyDescent="0.2">
      <c r="A63" s="20" t="str">
        <f>'Orçamento Sintético'!A63</f>
        <v>6.2.4</v>
      </c>
      <c r="B63" s="21" t="str">
        <f>'Orçamento Sintético'!B63</f>
        <v xml:space="preserve"> ED-50451 </v>
      </c>
      <c r="C63" s="20" t="str">
        <f>'Orçamento Sintético'!C63</f>
        <v>SETOP</v>
      </c>
      <c r="D63" s="20" t="str">
        <f>'Orçamento Sintético'!D63</f>
        <v>PINTURA ACRÍLICA EM PAREDE, DUAS (2) DEMÃOS, EXCLUSIVE SELADOR ACRÍLICO E MASSA ACRÍLICA/CORRIDA (PVA)</v>
      </c>
      <c r="E63" s="22" t="str">
        <f>'Orçamento Sintético'!E63</f>
        <v>M2</v>
      </c>
      <c r="F63" s="23">
        <v>1311.94</v>
      </c>
      <c r="G63" s="236" t="s">
        <v>980</v>
      </c>
      <c r="H63" s="237"/>
      <c r="I63" s="237"/>
      <c r="J63" s="238"/>
    </row>
    <row r="64" spans="1:10" s="1" customFormat="1" ht="41.25" customHeight="1" x14ac:dyDescent="0.2">
      <c r="A64" s="20" t="str">
        <f>'Orçamento Sintético'!A64</f>
        <v>6.2.5</v>
      </c>
      <c r="B64" s="21" t="str">
        <f>'Orçamento Sintético'!B64</f>
        <v xml:space="preserve"> ED-50519 </v>
      </c>
      <c r="C64" s="20" t="str">
        <f>'Orçamento Sintético'!C64</f>
        <v>SETOP</v>
      </c>
      <c r="D64" s="20" t="str">
        <f>'Orçamento Sintético'!D64</f>
        <v>PINTURA COM TEXTURA ACRÍLICA COM DESEMPENADEIRA DE AÇO, INCLUSIVE UMA (1) DEMÃO DE SELADOR ACRÍLICO</v>
      </c>
      <c r="E64" s="22" t="str">
        <f>'Orçamento Sintético'!E64</f>
        <v>M2</v>
      </c>
      <c r="F64" s="23">
        <v>37.6</v>
      </c>
      <c r="G64" s="236" t="s">
        <v>981</v>
      </c>
      <c r="H64" s="237"/>
      <c r="I64" s="237"/>
      <c r="J64" s="238"/>
    </row>
    <row r="65" spans="1:10" s="1" customFormat="1" ht="41.25" customHeight="1" x14ac:dyDescent="0.2">
      <c r="A65" s="20" t="str">
        <f>'Orçamento Sintético'!A65</f>
        <v>6.2.6</v>
      </c>
      <c r="B65" s="21" t="str">
        <f>'Orçamento Sintético'!B65</f>
        <v>ED-50514</v>
      </c>
      <c r="C65" s="20" t="str">
        <f>'Orçamento Sintético'!C65</f>
        <v>SETOP</v>
      </c>
      <c r="D65" s="20" t="str">
        <f>'Orçamento Sintético'!D65</f>
        <v>PREPARAÇÃO PARA EMASSAMENTO OU PINTURA (LÁTEX/
ACRÍLICA) EM PAREDE, INCLUSIVE UMA (1) DEMÃO DE SELADOR
ACRÍLICO</v>
      </c>
      <c r="E65" s="22" t="str">
        <f>'Orçamento Sintético'!E65</f>
        <v>M2</v>
      </c>
      <c r="F65" s="23">
        <v>461.97</v>
      </c>
      <c r="G65" s="236" t="s">
        <v>953</v>
      </c>
      <c r="H65" s="237"/>
      <c r="I65" s="237"/>
      <c r="J65" s="238"/>
    </row>
    <row r="66" spans="1:10" s="1" customFormat="1" ht="43.5" customHeight="1" x14ac:dyDescent="0.2">
      <c r="A66" s="20" t="str">
        <f>'Orçamento Sintético'!A66</f>
        <v>6.2.7</v>
      </c>
      <c r="B66" s="21" t="str">
        <f>'Orçamento Sintético'!B66</f>
        <v>ED-50997</v>
      </c>
      <c r="C66" s="20" t="str">
        <f>'Orçamento Sintético'!C66</f>
        <v>SETOP</v>
      </c>
      <c r="D66" s="20" t="str">
        <f>'Orçamento Sintético'!D66</f>
        <v>PEITORIL DE GRANITO CINZA ANDORINHA E = 2 CM</v>
      </c>
      <c r="E66" s="22" t="str">
        <f>'Orçamento Sintético'!E66</f>
        <v>M2</v>
      </c>
      <c r="F66" s="23">
        <v>6</v>
      </c>
      <c r="G66" s="236" t="s">
        <v>909</v>
      </c>
      <c r="H66" s="237"/>
      <c r="I66" s="237"/>
      <c r="J66" s="238"/>
    </row>
    <row r="67" spans="1:10" s="1" customFormat="1" ht="40.5" customHeight="1" x14ac:dyDescent="0.2">
      <c r="A67" s="20" t="str">
        <f>'Orçamento Sintético'!A67</f>
        <v>6.2.8</v>
      </c>
      <c r="B67" s="21">
        <f>'Orçamento Sintético'!B67</f>
        <v>38195</v>
      </c>
      <c r="C67" s="20" t="str">
        <f>'Orçamento Sintético'!C67</f>
        <v>SINAPI</v>
      </c>
      <c r="D67" s="20" t="str">
        <f>'Orçamento Sintético'!D67</f>
        <v>PISO PORCELANATO, BORDA RETA, EXTRA, FORMATO MAIOR QUE 2025 CM2</v>
      </c>
      <c r="E67" s="22" t="str">
        <f>'Orçamento Sintético'!E67</f>
        <v>M2</v>
      </c>
      <c r="F67" s="23">
        <v>211.98</v>
      </c>
      <c r="G67" s="236" t="s">
        <v>982</v>
      </c>
      <c r="H67" s="237"/>
      <c r="I67" s="237"/>
      <c r="J67" s="238"/>
    </row>
    <row r="68" spans="1:10" x14ac:dyDescent="0.2">
      <c r="A68" s="17" t="s">
        <v>471</v>
      </c>
      <c r="B68" s="17"/>
      <c r="C68" s="17"/>
      <c r="D68" s="17" t="s">
        <v>88</v>
      </c>
      <c r="E68" s="17"/>
      <c r="F68" s="18"/>
      <c r="G68" s="239"/>
      <c r="H68" s="240"/>
      <c r="I68" s="240"/>
      <c r="J68" s="241"/>
    </row>
    <row r="69" spans="1:10" ht="43.5" customHeight="1" x14ac:dyDescent="0.2">
      <c r="A69" s="20" t="str">
        <f>'Orçamento Sintético'!A69</f>
        <v>6.3.1</v>
      </c>
      <c r="B69" s="21" t="str">
        <f>'Orçamento Sintético'!B69</f>
        <v>ED-50728</v>
      </c>
      <c r="C69" s="20" t="str">
        <f>'Orçamento Sintético'!C69</f>
        <v>SETOP</v>
      </c>
      <c r="D69" s="20" t="str">
        <f>'Orçamento Sintético'!D69</f>
        <v>CHAPISCO COM ARGAMASSA, TRAÇO 1:3 (CIMENTO E AREIA), ESP. 5MM, APLICADO EM TETO COM COLHER, PREPARO MECÂNICO</v>
      </c>
      <c r="E69" s="22" t="str">
        <f>'Orçamento Sintético'!E69</f>
        <v>M2</v>
      </c>
      <c r="F69" s="23">
        <v>269.56</v>
      </c>
      <c r="G69" s="236" t="s">
        <v>911</v>
      </c>
      <c r="H69" s="237"/>
      <c r="I69" s="237"/>
      <c r="J69" s="238"/>
    </row>
    <row r="70" spans="1:10" s="1" customFormat="1" ht="38.25" customHeight="1" x14ac:dyDescent="0.2">
      <c r="A70" s="20" t="str">
        <f>'Orçamento Sintético'!A70</f>
        <v>6.3.2</v>
      </c>
      <c r="B70" s="21" t="str">
        <f>'Orçamento Sintético'!B70</f>
        <v>ED-50763</v>
      </c>
      <c r="C70" s="20" t="str">
        <f>'Orçamento Sintético'!C70</f>
        <v>SETOP</v>
      </c>
      <c r="D70" s="20" t="str">
        <f>'Orçamento Sintético'!D70</f>
        <v>REVESTIMENTO COM ARGAMASSA EM CAMADA ÚNICA, APLICADO
EM TETO, TRAÇO 1:3 (CIMENTO E AREIA), ESP. 20MM, APLICAÇÃO
MANUAL, PREPARO MECÂNICO</v>
      </c>
      <c r="E70" s="22" t="str">
        <f>'Orçamento Sintético'!E70</f>
        <v>M2</v>
      </c>
      <c r="F70" s="23">
        <v>269.56</v>
      </c>
      <c r="G70" s="236" t="s">
        <v>911</v>
      </c>
      <c r="H70" s="237"/>
      <c r="I70" s="237"/>
      <c r="J70" s="238"/>
    </row>
    <row r="71" spans="1:10" s="1" customFormat="1" ht="44.25" customHeight="1" x14ac:dyDescent="0.2">
      <c r="A71" s="20" t="str">
        <f>'Orçamento Sintético'!A71</f>
        <v>6.3.3</v>
      </c>
      <c r="B71" s="21" t="str">
        <f>'Orçamento Sintético'!B71</f>
        <v xml:space="preserve"> ED-50480 </v>
      </c>
      <c r="C71" s="20" t="str">
        <f>'Orçamento Sintético'!C71</f>
        <v>SETOP</v>
      </c>
      <c r="D71" s="20" t="str">
        <f>'Orçamento Sintético'!D71</f>
        <v>EMASSAMENTO EM TETO COM MASSA CORRIDA (PVA), DUAS (2) DEMÃOS, INCLUSIVE LIXAMENTO PARA PINTURA</v>
      </c>
      <c r="E71" s="22" t="str">
        <f>'Orçamento Sintético'!E71</f>
        <v>M2</v>
      </c>
      <c r="F71" s="23">
        <v>269.56</v>
      </c>
      <c r="G71" s="236" t="s">
        <v>911</v>
      </c>
      <c r="H71" s="237"/>
      <c r="I71" s="237"/>
      <c r="J71" s="238"/>
    </row>
    <row r="72" spans="1:10" s="1" customFormat="1" ht="51" x14ac:dyDescent="0.2">
      <c r="A72" s="20" t="str">
        <f>'Orçamento Sintético'!A72</f>
        <v>6.3.4</v>
      </c>
      <c r="B72" s="21" t="str">
        <f>'Orçamento Sintético'!B72</f>
        <v xml:space="preserve"> ED-49686 </v>
      </c>
      <c r="C72" s="20" t="str">
        <f>'Orçamento Sintético'!C72</f>
        <v>SETOP</v>
      </c>
      <c r="D72" s="20" t="str">
        <f>'Orçamento Sintético'!D72</f>
        <v>FORRO EM CHAPA DE GESSO ACARTONADA, ESP. 12,5MM, COM FIXAÇÃO DO TIPO ESTRUTURADA EM PERFIL METÁLICO, EXCLUSIVE PERFIL TABICA, SANCA E MOLDURA, INCLUSIVE ACESSÓRIOS E FIXAÇÃO</v>
      </c>
      <c r="E72" s="22" t="str">
        <f>'Orçamento Sintético'!E72</f>
        <v>M2</v>
      </c>
      <c r="F72" s="23">
        <v>6.68</v>
      </c>
      <c r="G72" s="236" t="s">
        <v>910</v>
      </c>
      <c r="H72" s="237"/>
      <c r="I72" s="237"/>
      <c r="J72" s="238"/>
    </row>
    <row r="73" spans="1:10" s="1" customFormat="1" ht="40.5" customHeight="1" x14ac:dyDescent="0.2">
      <c r="A73" s="20" t="str">
        <f>'Orçamento Sintético'!A73</f>
        <v>6.3.5</v>
      </c>
      <c r="B73" s="21" t="str">
        <f>'Orçamento Sintético'!B73</f>
        <v xml:space="preserve"> ED-50486 </v>
      </c>
      <c r="C73" s="20" t="str">
        <f>'Orçamento Sintético'!C73</f>
        <v>SETOP</v>
      </c>
      <c r="D73" s="20" t="str">
        <f>'Orçamento Sintético'!D73</f>
        <v>EMASSAMENTO EM FORRO DE GESSO COM MASSA CORRIDA (PVA), UMA (1) DEMÃO, INCLUSIVE LIXAMENTO PARA PINTURA</v>
      </c>
      <c r="E73" s="22" t="str">
        <f>'Orçamento Sintético'!E73</f>
        <v>M2</v>
      </c>
      <c r="F73" s="23">
        <v>6.68</v>
      </c>
      <c r="G73" s="236" t="s">
        <v>910</v>
      </c>
      <c r="H73" s="237"/>
      <c r="I73" s="237"/>
      <c r="J73" s="238"/>
    </row>
    <row r="74" spans="1:10" s="1" customFormat="1" ht="41.25" customHeight="1" x14ac:dyDescent="0.2">
      <c r="A74" s="20" t="str">
        <f>'Orçamento Sintético'!A74</f>
        <v>6.3.6</v>
      </c>
      <c r="B74" s="21" t="str">
        <f>'Orçamento Sintético'!B74</f>
        <v xml:space="preserve"> ED-50452 </v>
      </c>
      <c r="C74" s="20" t="str">
        <f>'Orçamento Sintético'!C74</f>
        <v>SETOP</v>
      </c>
      <c r="D74" s="20" t="str">
        <f>'Orçamento Sintético'!D74</f>
        <v>PINTURA ACRÍLICA EM TETO, DUAS (2) DEMÃOS, EXCLUSIVE SELADOR ACRÍLICO E MASSA ACRÍLICA/CORRIDA (PVA)</v>
      </c>
      <c r="E74" s="22" t="str">
        <f>'Orçamento Sintético'!E74</f>
        <v>M2</v>
      </c>
      <c r="F74" s="23">
        <v>276.24</v>
      </c>
      <c r="G74" s="236" t="s">
        <v>912</v>
      </c>
      <c r="H74" s="237"/>
      <c r="I74" s="237"/>
      <c r="J74" s="238"/>
    </row>
    <row r="75" spans="1:10" ht="24.95" customHeight="1" x14ac:dyDescent="0.2">
      <c r="A75" s="17">
        <v>7</v>
      </c>
      <c r="B75" s="17"/>
      <c r="C75" s="17"/>
      <c r="D75" s="17" t="s">
        <v>97</v>
      </c>
      <c r="E75" s="17"/>
      <c r="F75" s="18"/>
      <c r="G75" s="239"/>
      <c r="H75" s="240"/>
      <c r="I75" s="240"/>
      <c r="J75" s="241"/>
    </row>
    <row r="76" spans="1:10" x14ac:dyDescent="0.2">
      <c r="A76" s="17" t="s">
        <v>482</v>
      </c>
      <c r="B76" s="17"/>
      <c r="C76" s="17"/>
      <c r="D76" s="17" t="s">
        <v>98</v>
      </c>
      <c r="E76" s="17"/>
      <c r="F76" s="18"/>
      <c r="G76" s="239"/>
      <c r="H76" s="240"/>
      <c r="I76" s="240"/>
      <c r="J76" s="241"/>
    </row>
    <row r="77" spans="1:10" s="1" customFormat="1" ht="63.75" x14ac:dyDescent="0.2">
      <c r="A77" s="20" t="s">
        <v>483</v>
      </c>
      <c r="B77" s="21">
        <f>'Orçamento Sintético'!B77</f>
        <v>39488</v>
      </c>
      <c r="C77" s="20" t="str">
        <f>'Orçamento Sintético'!C77</f>
        <v>SINAPI</v>
      </c>
      <c r="D77" s="20" t="str">
        <f>'Orçamento Sintético'!D77</f>
        <v>KIT PORTA PRONTA DE MADEIRA, FOLHA LEVE (NBR 15930) DE 800 X 2100 MM, DE 35 MM A 40 MM DE ESPESSURA, NUCLEO COLMEIA, ESTRUTURA USINADA PARA FECHADURA, CAPA LISA EM HDF, ACABAMENTO EM PRIMER PARA PINTURA (INCLUI MARCO, ALIZARES E DOBRADICAS)</v>
      </c>
      <c r="E77" s="22" t="str">
        <f>'Orçamento Sintético'!E77</f>
        <v>UN</v>
      </c>
      <c r="F77" s="23">
        <v>6</v>
      </c>
      <c r="G77" s="236" t="s">
        <v>779</v>
      </c>
      <c r="H77" s="237"/>
      <c r="I77" s="237"/>
      <c r="J77" s="238"/>
    </row>
    <row r="78" spans="1:10" s="1" customFormat="1" ht="76.5" x14ac:dyDescent="0.2">
      <c r="A78" s="20" t="s">
        <v>484</v>
      </c>
      <c r="B78" s="21">
        <f>'Orçamento Sintético'!B78</f>
        <v>39489</v>
      </c>
      <c r="C78" s="20" t="str">
        <f>'Orçamento Sintético'!C78</f>
        <v>SINAPI</v>
      </c>
      <c r="D78" s="20" t="str">
        <f>'Orçamento Sintético'!D78</f>
        <v>KIT PORTA PRONTA DE MADEIRA, FOLHA LEVE (NBR 15930) DE 900 X 2100 MM, DE 35 MM A 40 MM DE ESPESSURA, NUCLEO COLMEIA, ESTRUTURA USINADA PARA FECHADURA, CAPA LISA
EM HDF, ACABAMENTO EM PRIMER PARA PINTURA (INCLUI MARCO, ALIZARES E
DOBRADICAS)</v>
      </c>
      <c r="E78" s="22" t="str">
        <f>'Orçamento Sintético'!E78</f>
        <v>UN</v>
      </c>
      <c r="F78" s="23">
        <v>5</v>
      </c>
      <c r="G78" s="236" t="s">
        <v>773</v>
      </c>
      <c r="H78" s="237"/>
      <c r="I78" s="237"/>
      <c r="J78" s="238"/>
    </row>
    <row r="79" spans="1:10" s="1" customFormat="1" ht="51" customHeight="1" x14ac:dyDescent="0.2">
      <c r="A79" s="20" t="s">
        <v>485</v>
      </c>
      <c r="B79" s="21">
        <f>'Orçamento Sintético'!B79</f>
        <v>4982</v>
      </c>
      <c r="C79" s="20" t="str">
        <f>'Orçamento Sintético'!C79</f>
        <v>SINAPI</v>
      </c>
      <c r="D79" s="20" t="str">
        <f>'Orçamento Sintético'!D79</f>
        <v>PORTA DE ABRIR / GIRO, DE MADEIRA FOLHA MEDIA (NBR 15930) DE 1000 X 2100 MM, DE 35 MM A 40 MM DE ESPESSURA, NUCLEO SEMI-SOLIDO SARRAFEADO), CAPA LISA EM HDF, ACABAMENTO EM PRIMER PARA PINTURA</v>
      </c>
      <c r="E79" s="22" t="str">
        <f>'Orçamento Sintético'!E79</f>
        <v>UN</v>
      </c>
      <c r="F79" s="23">
        <v>1</v>
      </c>
      <c r="G79" s="236" t="s">
        <v>772</v>
      </c>
      <c r="H79" s="237"/>
      <c r="I79" s="237"/>
      <c r="J79" s="238"/>
    </row>
    <row r="80" spans="1:10" s="1" customFormat="1" ht="28.5" customHeight="1" x14ac:dyDescent="0.2">
      <c r="A80" s="20" t="s">
        <v>486</v>
      </c>
      <c r="B80" s="21" t="str">
        <f>'Orçamento Sintético'!B80</f>
        <v xml:space="preserve"> 110478 </v>
      </c>
      <c r="C80" s="20" t="str">
        <f>'Orçamento Sintético'!C80</f>
        <v>SBC</v>
      </c>
      <c r="D80" s="20" t="str">
        <f>'Orçamento Sintético'!D80</f>
        <v>PORTA COMPLETA MADEIRA 1 FL.1,20x2,10m-COM VISOR</v>
      </c>
      <c r="E80" s="22" t="str">
        <f>'Orçamento Sintético'!E80</f>
        <v>UN</v>
      </c>
      <c r="F80" s="23">
        <v>1</v>
      </c>
      <c r="G80" s="236" t="s">
        <v>774</v>
      </c>
      <c r="H80" s="237"/>
      <c r="I80" s="237"/>
      <c r="J80" s="238"/>
    </row>
    <row r="81" spans="1:11" s="1" customFormat="1" ht="51" customHeight="1" x14ac:dyDescent="0.2">
      <c r="A81" s="20" t="s">
        <v>487</v>
      </c>
      <c r="B81" s="21">
        <f>'Orçamento Sintético'!B81</f>
        <v>43611</v>
      </c>
      <c r="C81" s="20" t="str">
        <f>'Orçamento Sintético'!C81</f>
        <v>SINAPI</v>
      </c>
      <c r="D81" s="20" t="str">
        <f>'Orçamento Sintético'!D81</f>
        <v>FECHADURA ESPELHO PARA PORTA INTERNA, EM ACO INOX (MAQUINA, TESTA E CONTRA-TESTA) E EM ZAMAC (MACANETA, LINGUETA E TRINCOS) COM ACABAMENTO CROMADO, MAQUINA DE 55 MM, INCLUINDO CHAVE TIPO INTERNA</v>
      </c>
      <c r="E81" s="22" t="str">
        <f>'Orçamento Sintético'!E81</f>
        <v>CJ</v>
      </c>
      <c r="F81" s="23">
        <v>13</v>
      </c>
      <c r="G81" s="236" t="s">
        <v>775</v>
      </c>
      <c r="H81" s="237"/>
      <c r="I81" s="237"/>
      <c r="J81" s="238"/>
    </row>
    <row r="82" spans="1:11" s="1" customFormat="1" ht="38.25" x14ac:dyDescent="0.2">
      <c r="A82" s="20" t="s">
        <v>488</v>
      </c>
      <c r="B82" s="21" t="str">
        <f>'Orçamento Sintético'!B82</f>
        <v xml:space="preserve"> ED-50493 </v>
      </c>
      <c r="C82" s="20" t="str">
        <f>'Orçamento Sintético'!C82</f>
        <v>SETOP</v>
      </c>
      <c r="D82" s="20" t="str">
        <f>'Orçamento Sintético'!D82</f>
        <v>PINTURA ESMALTE EM ESQUADRIA DE MADEIRA, DUAS (2) DEMÃOS, INCLUSIVE UMA (1) DEMÃO DE FUNDO NIVELADOR, EXCLUSIVE MASSA A ÓLEO</v>
      </c>
      <c r="E82" s="22" t="str">
        <f>'Orçamento Sintético'!E82</f>
        <v>M2</v>
      </c>
      <c r="F82" s="23">
        <v>54.91</v>
      </c>
      <c r="G82" s="236" t="s">
        <v>777</v>
      </c>
      <c r="H82" s="237"/>
      <c r="I82" s="237"/>
      <c r="J82" s="238"/>
    </row>
    <row r="83" spans="1:11" x14ac:dyDescent="0.2">
      <c r="A83" s="17" t="s">
        <v>493</v>
      </c>
      <c r="B83" s="17"/>
      <c r="C83" s="17"/>
      <c r="D83" s="17" t="s">
        <v>103</v>
      </c>
      <c r="E83" s="17"/>
      <c r="F83" s="18"/>
      <c r="G83" s="239"/>
      <c r="H83" s="240"/>
      <c r="I83" s="240"/>
      <c r="J83" s="241"/>
    </row>
    <row r="84" spans="1:11" ht="25.5" x14ac:dyDescent="0.2">
      <c r="A84" s="20" t="str">
        <f>'Orçamento Sintético'!A84</f>
        <v>7.2.1</v>
      </c>
      <c r="B84" s="21">
        <f>'Orçamento Sintético'!B84</f>
        <v>4917</v>
      </c>
      <c r="C84" s="20" t="str">
        <f>'Orçamento Sintético'!C84</f>
        <v>SINAPI</v>
      </c>
      <c r="D84" s="20" t="str">
        <f>'Orçamento Sintético'!D84</f>
        <v>PORTA DE ABRIR EM ALUMINIO TIPO VENEZIANA, ACABAMENTO ANODIZADO NATURAL, SEM GUARNICAO/ALIZAR/VISTA</v>
      </c>
      <c r="E84" s="22" t="str">
        <f>'Orçamento Sintético'!E84</f>
        <v>M2</v>
      </c>
      <c r="F84" s="23">
        <v>10.210000000000001</v>
      </c>
      <c r="G84" s="236" t="s">
        <v>776</v>
      </c>
      <c r="H84" s="237"/>
      <c r="I84" s="237"/>
      <c r="J84" s="238"/>
      <c r="K84" s="1"/>
    </row>
    <row r="85" spans="1:11" s="1" customFormat="1" ht="66" customHeight="1" x14ac:dyDescent="0.2">
      <c r="A85" s="20" t="str">
        <f>'Orçamento Sintético'!A85</f>
        <v>7.2.2</v>
      </c>
      <c r="B85" s="21" t="str">
        <f>'Orçamento Sintético'!B85</f>
        <v>ED-29482</v>
      </c>
      <c r="C85" s="20" t="str">
        <f>'Orçamento Sintético'!C85</f>
        <v>SETOP</v>
      </c>
      <c r="D85" s="20" t="str">
        <f>'Orçamento Sintético'!D85</f>
        <v>JANELA EM ALUMÍNIO MÁXIM-AR COM ALTURA DE 80CM, LINHA 25/
SUPREMA, ACABAMENTO ANODIZADO NATURAL, INCLUSIVE
PERFIS, VIDRO LISO 4MM E INSTALAÇÃO, EXCLUSIVE FERRAGENS
PARA MÓDULO DE JANELA DE ALUMÍNIO MÁXIM-AR</v>
      </c>
      <c r="E85" s="22" t="str">
        <f>'Orçamento Sintético'!E85</f>
        <v>M2</v>
      </c>
      <c r="F85" s="23">
        <v>30.4</v>
      </c>
      <c r="G85" s="236" t="s">
        <v>778</v>
      </c>
      <c r="H85" s="237"/>
      <c r="I85" s="237"/>
      <c r="J85" s="238"/>
    </row>
    <row r="86" spans="1:11" s="1" customFormat="1" ht="38.25" x14ac:dyDescent="0.2">
      <c r="A86" s="20" t="str">
        <f>'Orçamento Sintético'!A86</f>
        <v>7.2.3</v>
      </c>
      <c r="B86" s="21" t="str">
        <f>'Orçamento Sintético'!B86</f>
        <v>ED-29483</v>
      </c>
      <c r="C86" s="20" t="str">
        <f>'Orçamento Sintético'!C86</f>
        <v>SETOP</v>
      </c>
      <c r="D86" s="20" t="str">
        <f>'Orçamento Sintético'!D86</f>
        <v>JANELA EM ALUMÍNIO FIXA COMPLETA, LINHA 25/SUPREMA,
ACABAMENTO ANODIZADO NATURAL, INCLUSIVE PERFIS E VIDRO
LISO 4MM E INSTALAÇÃO</v>
      </c>
      <c r="E86" s="22" t="str">
        <f>'Orçamento Sintético'!E86</f>
        <v>M2</v>
      </c>
      <c r="F86" s="23">
        <v>1.6</v>
      </c>
      <c r="G86" s="236" t="s">
        <v>937</v>
      </c>
      <c r="H86" s="237"/>
      <c r="I86" s="237"/>
      <c r="J86" s="238"/>
    </row>
    <row r="87" spans="1:11" s="1" customFormat="1" ht="25.5" x14ac:dyDescent="0.2">
      <c r="A87" s="20" t="str">
        <f>'Orçamento Sintético'!A87</f>
        <v>7.2.4</v>
      </c>
      <c r="B87" s="21" t="str">
        <f>'Orçamento Sintético'!B87</f>
        <v xml:space="preserve"> 11944 </v>
      </c>
      <c r="C87" s="20" t="str">
        <f>'Orçamento Sintético'!C87</f>
        <v>ORSE</v>
      </c>
      <c r="D87" s="20" t="str">
        <f>'Orçamento Sintético'!D87</f>
        <v>GUICHÊ- JANELA EM ALUMÍNIO, COR N/P/B, MOLDURA-VIDRO, TIPO GUILHOTINA, EXCLUSIVE VIDRO</v>
      </c>
      <c r="E87" s="22" t="str">
        <f>'Orçamento Sintético'!E87</f>
        <v>M2</v>
      </c>
      <c r="F87" s="23">
        <v>0.66</v>
      </c>
      <c r="G87" s="236" t="s">
        <v>936</v>
      </c>
      <c r="H87" s="237"/>
      <c r="I87" s="237"/>
      <c r="J87" s="238"/>
    </row>
    <row r="88" spans="1:11" s="1" customFormat="1" ht="38.25" x14ac:dyDescent="0.2">
      <c r="A88" s="20" t="str">
        <f>'Orçamento Sintético'!A88</f>
        <v>7.2.5</v>
      </c>
      <c r="B88" s="21" t="str">
        <f>'Orçamento Sintético'!B88</f>
        <v xml:space="preserve"> 11732 </v>
      </c>
      <c r="C88" s="20" t="str">
        <f>'Orçamento Sintético'!C88</f>
        <v>ORSE</v>
      </c>
      <c r="D88" s="20" t="str">
        <f>'Orçamento Sintético'!D88</f>
        <v>TELA GALVANIZADA MOSQUITEIRO EM QUADRO DIM. 1,0X1,0M, FORMADO POR CANTONEIRA ALUMINIO1"X1/8"+ BARRA CHATA ALUMINIO 7/8"X1/8"</v>
      </c>
      <c r="E88" s="22" t="str">
        <f>'Orçamento Sintético'!E88</f>
        <v>M2</v>
      </c>
      <c r="F88" s="23">
        <v>30.76</v>
      </c>
      <c r="G88" s="236" t="s">
        <v>935</v>
      </c>
      <c r="H88" s="237"/>
      <c r="I88" s="237"/>
      <c r="J88" s="238"/>
    </row>
    <row r="89" spans="1:11" s="1" customFormat="1" ht="25.5" x14ac:dyDescent="0.2">
      <c r="A89" s="20" t="str">
        <f>'Orçamento Sintético'!A89</f>
        <v>7.2.6</v>
      </c>
      <c r="B89" s="21" t="str">
        <f>'Orçamento Sintético'!B89</f>
        <v xml:space="preserve"> ED-50982 </v>
      </c>
      <c r="C89" s="20" t="str">
        <f>'Orçamento Sintético'!C89</f>
        <v>SETOP</v>
      </c>
      <c r="D89" s="20" t="str">
        <f>'Orçamento Sintético'!D89</f>
        <v>PORTÃO DE FERRO PADRÃO, EM CHAPA (TIPO LAMBRI), COLOCADO COM CADEADO</v>
      </c>
      <c r="E89" s="22" t="str">
        <f>'Orçamento Sintético'!E89</f>
        <v>M2</v>
      </c>
      <c r="F89" s="23">
        <v>11.4</v>
      </c>
      <c r="G89" s="236" t="s">
        <v>934</v>
      </c>
      <c r="H89" s="237"/>
      <c r="I89" s="237"/>
      <c r="J89" s="238"/>
    </row>
    <row r="90" spans="1:11" s="1" customFormat="1" ht="25.5" x14ac:dyDescent="0.2">
      <c r="A90" s="20" t="str">
        <f>'Orçamento Sintético'!A90</f>
        <v>7.2.7</v>
      </c>
      <c r="B90" s="21" t="str">
        <f>'Orçamento Sintético'!B90</f>
        <v>ED-50491</v>
      </c>
      <c r="C90" s="20" t="str">
        <f>'Orçamento Sintético'!C90</f>
        <v>SETOP</v>
      </c>
      <c r="D90" s="20" t="str">
        <f>'Orçamento Sintético'!D90</f>
        <v>PINTURA ESMALTE EM ESQUADRIAS DE FERRO, DUAS (2)
DEMÃOS, INCLUSIVE UMA (1) DEMÃO DE FUNDO ANTICORROSIVO</v>
      </c>
      <c r="E90" s="22" t="str">
        <f>'Orçamento Sintético'!E90</f>
        <v>M2</v>
      </c>
      <c r="F90" s="23">
        <v>11.4</v>
      </c>
      <c r="G90" s="236" t="s">
        <v>934</v>
      </c>
      <c r="H90" s="237"/>
      <c r="I90" s="237"/>
      <c r="J90" s="238"/>
    </row>
    <row r="91" spans="1:11" x14ac:dyDescent="0.2">
      <c r="A91" s="17" t="s">
        <v>507</v>
      </c>
      <c r="B91" s="17"/>
      <c r="C91" s="17"/>
      <c r="D91" s="17" t="s">
        <v>109</v>
      </c>
      <c r="E91" s="17"/>
      <c r="F91" s="18"/>
      <c r="G91" s="239"/>
      <c r="H91" s="240"/>
      <c r="I91" s="240"/>
      <c r="J91" s="241"/>
    </row>
    <row r="92" spans="1:11" s="1" customFormat="1" ht="38.25" x14ac:dyDescent="0.2">
      <c r="A92" s="20" t="str">
        <f>'Orçamento Sintético'!A92</f>
        <v>7.3.1</v>
      </c>
      <c r="B92" s="21" t="str">
        <f>'Orçamento Sintético'!B92</f>
        <v>ED-51152</v>
      </c>
      <c r="C92" s="20" t="str">
        <f>'Orçamento Sintético'!C92</f>
        <v>SETOP</v>
      </c>
      <c r="D92" s="20" t="str">
        <f>'Orçamento Sintético'!D92</f>
        <v>ESPELHO CRISTAL, DIMENSÃO (40X60)CM, COM ESP. 4MM, EM
ACABAMENTO LAPIDADO, INCLUSIVE FIXAÇÃO COM PARAFUSO
TIPO FINESSON, FORNECIMENTO E INSTALAÇÃO</v>
      </c>
      <c r="E92" s="22" t="str">
        <f>'Orçamento Sintético'!E92</f>
        <v>UN</v>
      </c>
      <c r="F92" s="23">
        <v>5</v>
      </c>
      <c r="G92" s="236" t="s">
        <v>781</v>
      </c>
      <c r="H92" s="237"/>
      <c r="I92" s="237"/>
      <c r="J92" s="238"/>
    </row>
    <row r="93" spans="1:11" s="1" customFormat="1" ht="25.5" x14ac:dyDescent="0.2">
      <c r="A93" s="20" t="str">
        <f>'Orçamento Sintético'!A93</f>
        <v>7.3.2</v>
      </c>
      <c r="B93" s="21">
        <f>'Orçamento Sintético'!B93</f>
        <v>5031</v>
      </c>
      <c r="C93" s="20" t="str">
        <f>'Orçamento Sintético'!C93</f>
        <v>SINAPI</v>
      </c>
      <c r="D93" s="136" t="str">
        <f>'Orçamento Sintético'!D93</f>
        <v>VIDRO TEMPERADO INCOLOR PARA PORTA DE ABRIR, E = 10 MM (SEM FERRAGENS E SEM COLOCACAO)</v>
      </c>
      <c r="E93" s="22" t="str">
        <f>'Orçamento Sintético'!E93</f>
        <v>M2</v>
      </c>
      <c r="F93" s="23">
        <v>18.7</v>
      </c>
      <c r="G93" s="236" t="s">
        <v>780</v>
      </c>
      <c r="H93" s="237"/>
      <c r="I93" s="237"/>
      <c r="J93" s="238"/>
    </row>
    <row r="94" spans="1:11" ht="24.95" customHeight="1" x14ac:dyDescent="0.2">
      <c r="A94" s="17">
        <v>8</v>
      </c>
      <c r="B94" s="17"/>
      <c r="C94" s="17"/>
      <c r="D94" s="17" t="s">
        <v>111</v>
      </c>
      <c r="E94" s="17"/>
      <c r="F94" s="18"/>
      <c r="G94" s="239"/>
      <c r="H94" s="240"/>
      <c r="I94" s="240"/>
      <c r="J94" s="241"/>
    </row>
    <row r="95" spans="1:11" x14ac:dyDescent="0.2">
      <c r="A95" s="17" t="s">
        <v>512</v>
      </c>
      <c r="B95" s="17"/>
      <c r="C95" s="17"/>
      <c r="D95" s="17" t="s">
        <v>112</v>
      </c>
      <c r="E95" s="17"/>
      <c r="F95" s="18"/>
      <c r="G95" s="239"/>
      <c r="H95" s="240"/>
      <c r="I95" s="240"/>
      <c r="J95" s="241"/>
    </row>
    <row r="96" spans="1:11" s="1" customFormat="1" ht="51" x14ac:dyDescent="0.2">
      <c r="A96" s="20" t="str">
        <f>'Orçamento Sintético'!A96</f>
        <v>8.1.1</v>
      </c>
      <c r="B96" s="21" t="str">
        <f>'Orçamento Sintético'!B96</f>
        <v>ED-20581</v>
      </c>
      <c r="C96" s="20" t="str">
        <f>'Orçamento Sintético'!C96</f>
        <v>SETOP</v>
      </c>
      <c r="D96" s="20" t="str">
        <f>'Orçamento Sintético'!D96</f>
        <v>ENTRADA DE ENERGIA AÉREA, TIPO C1, PADRÃO CEMIG, CARGA
INSTALADA DE ATÉ 15KVA, TRIFÁSICO, COM SAÍDA
SUBTERRÂNEA, INCLUSIVE POSTE, CAIXA PARA MEDIDOR,
DISJUNTOR, BARRAMENTO, ATERRAMENTO E ACESSÓRIOS</v>
      </c>
      <c r="E96" s="22" t="str">
        <f>'Orçamento Sintético'!E96</f>
        <v>UN</v>
      </c>
      <c r="F96" s="23">
        <v>1</v>
      </c>
      <c r="G96" s="236" t="s">
        <v>782</v>
      </c>
      <c r="H96" s="237"/>
      <c r="I96" s="237"/>
      <c r="J96" s="238"/>
    </row>
    <row r="97" spans="1:10" s="1" customFormat="1" ht="25.5" x14ac:dyDescent="0.2">
      <c r="A97" s="20" t="str">
        <f>'Orçamento Sintético'!A97</f>
        <v>8.1.2</v>
      </c>
      <c r="B97" s="21" t="str">
        <f>'Orçamento Sintético'!B97</f>
        <v>ED-49155</v>
      </c>
      <c r="C97" s="20" t="str">
        <f>'Orçamento Sintético'!C97</f>
        <v>SETOP</v>
      </c>
      <c r="D97" s="20" t="str">
        <f>'Orçamento Sintético'!D97</f>
        <v>CAIXA DE PASSAGEM EM CHAPA DE AÇO COM TAMPA
APARAFUSADA, SOBREPOR, 302 X 302 X 122 MM</v>
      </c>
      <c r="E97" s="22" t="str">
        <f>'Orçamento Sintético'!E97</f>
        <v>UN</v>
      </c>
      <c r="F97" s="23">
        <v>1</v>
      </c>
      <c r="G97" s="236" t="s">
        <v>782</v>
      </c>
      <c r="H97" s="237"/>
      <c r="I97" s="237"/>
      <c r="J97" s="238"/>
    </row>
    <row r="98" spans="1:10" x14ac:dyDescent="0.2">
      <c r="A98" s="17" t="s">
        <v>515</v>
      </c>
      <c r="B98" s="17"/>
      <c r="C98" s="17"/>
      <c r="D98" s="17" t="s">
        <v>113</v>
      </c>
      <c r="E98" s="17"/>
      <c r="F98" s="18"/>
      <c r="G98" s="239"/>
      <c r="H98" s="240"/>
      <c r="I98" s="240"/>
      <c r="J98" s="241"/>
    </row>
    <row r="99" spans="1:10" s="1" customFormat="1" ht="38.25" x14ac:dyDescent="0.2">
      <c r="A99" s="20" t="str">
        <f>'Orçamento Sintético'!A99</f>
        <v>8.2.1</v>
      </c>
      <c r="B99" s="21" t="str">
        <f>'Orçamento Sintético'!B99</f>
        <v>ED-13346</v>
      </c>
      <c r="C99" s="20" t="str">
        <f>'Orçamento Sintético'!C99</f>
        <v>SETOP</v>
      </c>
      <c r="D99" s="20" t="str">
        <f>'Orçamento Sintético'!D99</f>
        <v>LUMINÁRIA ARANDELA TIPO MEIA-LUA COMPLETA, DIÂMETRO 25
CM, PARA UMA (1) LÂMPADA LED, POTÊNCIA 20W, BULBO A70,
FORNECIMENTO E INSTALAÇÃO, INCLUSIVE BASE E LÂMPADA</v>
      </c>
      <c r="E99" s="22" t="str">
        <f>'Orçamento Sintético'!E99</f>
        <v>UN</v>
      </c>
      <c r="F99" s="23">
        <v>17</v>
      </c>
      <c r="G99" s="236" t="s">
        <v>797</v>
      </c>
      <c r="H99" s="237"/>
      <c r="I99" s="237"/>
      <c r="J99" s="238"/>
    </row>
    <row r="100" spans="1:10" s="1" customFormat="1" ht="38.25" customHeight="1" x14ac:dyDescent="0.2">
      <c r="A100" s="20" t="str">
        <f>'Orçamento Sintético'!A100</f>
        <v>8.2.2</v>
      </c>
      <c r="B100" s="21" t="str">
        <f>'Orçamento Sintético'!B100</f>
        <v xml:space="preserve"> ED-49523 </v>
      </c>
      <c r="C100" s="20" t="str">
        <f>'Orçamento Sintético'!C100</f>
        <v>SETOP</v>
      </c>
      <c r="D100" s="20" t="str">
        <f>'Orçamento Sintético'!D100</f>
        <v>RELÉ FOTOELÉTRICO, TENSÃO 120V COM CAPACIDADE DE CARGA 1200VA, INCLUSIVE BASE E INSTALAÇÃO</v>
      </c>
      <c r="E100" s="22" t="str">
        <f>'Orçamento Sintético'!E100</f>
        <v>UN</v>
      </c>
      <c r="F100" s="23">
        <v>2</v>
      </c>
      <c r="G100" s="236" t="s">
        <v>798</v>
      </c>
      <c r="H100" s="237"/>
      <c r="I100" s="237"/>
      <c r="J100" s="238"/>
    </row>
    <row r="101" spans="1:10" s="1" customFormat="1" ht="39.75" customHeight="1" x14ac:dyDescent="0.2">
      <c r="A101" s="20" t="str">
        <f>'Orçamento Sintético'!A101</f>
        <v>8.2.3</v>
      </c>
      <c r="B101" s="21">
        <f>'Orçamento Sintético'!B101</f>
        <v>38773</v>
      </c>
      <c r="C101" s="20" t="str">
        <f>'Orçamento Sintético'!C101</f>
        <v>SINAPI</v>
      </c>
      <c r="D101" s="20" t="str">
        <f>'Orçamento Sintético'!D101</f>
        <v>LUMINARIA DE TETO PLAFON/PLAFONIER EM PLASTICO COM BASE E27, POTENCIA MAXIMA 60 W (NAO INCLUI LAMPADA)</v>
      </c>
      <c r="E101" s="22" t="str">
        <f>'Orçamento Sintético'!E101</f>
        <v>UN</v>
      </c>
      <c r="F101" s="23">
        <v>35</v>
      </c>
      <c r="G101" s="236" t="s">
        <v>784</v>
      </c>
      <c r="H101" s="237"/>
      <c r="I101" s="237"/>
      <c r="J101" s="238"/>
    </row>
    <row r="102" spans="1:10" s="1" customFormat="1" ht="25.5" x14ac:dyDescent="0.2">
      <c r="A102" s="20" t="str">
        <f>'Orçamento Sintético'!A102</f>
        <v>8.2.4</v>
      </c>
      <c r="B102" s="21" t="str">
        <f>'Orçamento Sintético'!B102</f>
        <v>CT01</v>
      </c>
      <c r="C102" s="20" t="str">
        <f>'Orçamento Sintético'!C102</f>
        <v>COTAÇÃO</v>
      </c>
      <c r="D102" s="147" t="str">
        <f>'Orçamento Sintético'!D102</f>
        <v>LAMPADA LED 18 W BIVOLT BRANCA, FORMATO TRADICIONAL (BASE E27)</v>
      </c>
      <c r="E102" s="22" t="str">
        <f>'Orçamento Sintético'!E102</f>
        <v>UN</v>
      </c>
      <c r="F102" s="23">
        <v>15</v>
      </c>
      <c r="G102" s="236" t="s">
        <v>926</v>
      </c>
      <c r="H102" s="237"/>
      <c r="I102" s="237"/>
      <c r="J102" s="238"/>
    </row>
    <row r="103" spans="1:10" s="1" customFormat="1" ht="28.5" customHeight="1" x14ac:dyDescent="0.2">
      <c r="A103" s="20" t="str">
        <f>'Orçamento Sintético'!A103</f>
        <v>8.2.5</v>
      </c>
      <c r="B103" s="21" t="str">
        <f>'Orçamento Sintético'!B103</f>
        <v>CT02</v>
      </c>
      <c r="C103" s="20" t="str">
        <f>'Orçamento Sintético'!C103</f>
        <v>COTAÇÃO</v>
      </c>
      <c r="D103" s="147" t="str">
        <f>'Orçamento Sintético'!D103</f>
        <v>LAMPADA LED 24 W BIVOLT BRANCA, FORMATO TRADICIONAL (BASE E27)</v>
      </c>
      <c r="E103" s="22" t="str">
        <f>'Orçamento Sintético'!E103</f>
        <v>UN</v>
      </c>
      <c r="F103" s="23">
        <v>20</v>
      </c>
      <c r="G103" s="236" t="s">
        <v>927</v>
      </c>
      <c r="H103" s="237"/>
      <c r="I103" s="237"/>
      <c r="J103" s="238"/>
    </row>
    <row r="104" spans="1:10" s="1" customFormat="1" ht="63.75" x14ac:dyDescent="0.2">
      <c r="A104" s="20" t="str">
        <f>'Orçamento Sintético'!A104</f>
        <v>8.2.6</v>
      </c>
      <c r="B104" s="21" t="str">
        <f>'Orçamento Sintético'!B104</f>
        <v>ED-15766</v>
      </c>
      <c r="C104" s="20" t="str">
        <f>'Orçamento Sintético'!C104</f>
        <v>SETOP</v>
      </c>
      <c r="D104" s="147" t="str">
        <f>'Orçamento Sintético'!D104</f>
        <v>CONJUNTO DE UM (1) INTERRUPTOR PARALELO, CORRENTE 10A, TENSÃO 250V, (10A-250V) E UMA (1) TOMADA PADRÃO, TRÊS (3) POLOS, CORRENTE 10A, TENSÃO 250V, (2P+T/10A-250V), COM PLACA 4"X2" DE DOIS (2) POSTOS, INCLUSIVE FORNECIMENTO, INSTALAÇÃO, SUPORTE, MÓDULO E PLACA</v>
      </c>
      <c r="E104" s="22" t="str">
        <f>'Orçamento Sintético'!E104</f>
        <v>UN</v>
      </c>
      <c r="F104" s="23">
        <v>1</v>
      </c>
      <c r="G104" s="236" t="s">
        <v>786</v>
      </c>
      <c r="H104" s="237"/>
      <c r="I104" s="237"/>
      <c r="J104" s="238"/>
    </row>
    <row r="105" spans="1:10" s="1" customFormat="1" ht="38.25" x14ac:dyDescent="0.2">
      <c r="A105" s="20" t="str">
        <f>'Orçamento Sintético'!A105</f>
        <v>8.2.7</v>
      </c>
      <c r="B105" s="21">
        <f>'Orçamento Sintético'!B105</f>
        <v>38073</v>
      </c>
      <c r="C105" s="20" t="str">
        <f>'Orçamento Sintético'!C105</f>
        <v>SINAPI</v>
      </c>
      <c r="D105" s="20" t="str">
        <f>'Orçamento Sintético'!D105</f>
        <v>INTERRUPTOR SIMPLES + 2 INTERRUPTORES PARALELOS 10A, 250V, CONJUNTO MONTADO PARA EMBUTIR 4" X 2" (PLACA + SUPORTE + MODULOS)</v>
      </c>
      <c r="E105" s="22" t="str">
        <f>'Orçamento Sintético'!E105</f>
        <v>UN</v>
      </c>
      <c r="F105" s="23">
        <v>1</v>
      </c>
      <c r="G105" s="236" t="s">
        <v>786</v>
      </c>
      <c r="H105" s="237"/>
      <c r="I105" s="237"/>
      <c r="J105" s="238"/>
    </row>
    <row r="106" spans="1:10" s="1" customFormat="1" ht="51" x14ac:dyDescent="0.2">
      <c r="A106" s="20" t="str">
        <f>'Orçamento Sintético'!A106</f>
        <v>8.2.8</v>
      </c>
      <c r="B106" s="21" t="str">
        <f>'Orçamento Sintético'!B106</f>
        <v>ED-15736</v>
      </c>
      <c r="C106" s="20" t="str">
        <f>'Orçamento Sintético'!C106</f>
        <v>SETOP</v>
      </c>
      <c r="D106" s="20" t="str">
        <f>'Orçamento Sintético'!D106</f>
        <v>CONJUNTO DE UM (1) INTERRUPTOR PARALELO, CORRENTE 10A,
TENSÃO 250V, (10A-250V), COM PLACA 4"X2" DE UM (1) POSTO,
INCLUSIVE FORNECIMENTO, INSTALAÇÃO, SUPORTE, MÓDULO E
PLACA</v>
      </c>
      <c r="E106" s="22" t="str">
        <f>'Orçamento Sintético'!E106</f>
        <v>UN</v>
      </c>
      <c r="F106" s="23">
        <v>3</v>
      </c>
      <c r="G106" s="236" t="s">
        <v>787</v>
      </c>
      <c r="H106" s="237"/>
      <c r="I106" s="237"/>
      <c r="J106" s="238"/>
    </row>
    <row r="107" spans="1:10" s="1" customFormat="1" ht="51" x14ac:dyDescent="0.2">
      <c r="A107" s="20" t="str">
        <f>'Orçamento Sintético'!A107</f>
        <v>8.2.9</v>
      </c>
      <c r="B107" s="21" t="str">
        <f>'Orçamento Sintético'!B107</f>
        <v>ED-15745</v>
      </c>
      <c r="C107" s="20" t="str">
        <f>'Orçamento Sintético'!C107</f>
        <v>SETOP</v>
      </c>
      <c r="D107" s="20" t="str">
        <f>'Orçamento Sintético'!D107</f>
        <v>CONJUNTO DE DOIS (2) INTERRUPTORES PARALELOS,
CORRENTE 10A, TENSÃO 250V, (10A-250V), COM PLACA 4"X2" DE DOIS (2) POSTOS, INCLUSIVE FORNECIMENTO, INSTALAÇÃO, SUPORTE, MÓDULO E PLACA</v>
      </c>
      <c r="E107" s="22" t="str">
        <f>'Orçamento Sintético'!E107</f>
        <v>UN</v>
      </c>
      <c r="F107" s="23">
        <v>3</v>
      </c>
      <c r="G107" s="236" t="s">
        <v>787</v>
      </c>
      <c r="H107" s="237"/>
      <c r="I107" s="237"/>
      <c r="J107" s="238"/>
    </row>
    <row r="108" spans="1:10" s="1" customFormat="1" ht="51" x14ac:dyDescent="0.2">
      <c r="A108" s="20" t="str">
        <f>'Orçamento Sintético'!A108</f>
        <v>8.2.10</v>
      </c>
      <c r="B108" s="21" t="str">
        <f>'Orçamento Sintético'!B108</f>
        <v>ED-15735</v>
      </c>
      <c r="C108" s="20" t="str">
        <f>'Orçamento Sintético'!C108</f>
        <v>SETOP</v>
      </c>
      <c r="D108" s="20" t="str">
        <f>'Orçamento Sintético'!D108</f>
        <v>CONJUNTO DE UM (1) INTERRUPTOR BIPOLAR SIMPLES,
CORRENTE 10A, TENSÃO 250V, (10A-250V), COM PLACA 4"X2" DE
UM (1) POSTO, INCLUSIVE FORNECIMENTO, INSTALAÇÃO,
SUPORTE, MÓDULO E PLACA</v>
      </c>
      <c r="E108" s="22" t="str">
        <f>'Orçamento Sintético'!E108</f>
        <v>UN</v>
      </c>
      <c r="F108" s="23">
        <v>23</v>
      </c>
      <c r="G108" s="236" t="s">
        <v>790</v>
      </c>
      <c r="H108" s="237"/>
      <c r="I108" s="237"/>
      <c r="J108" s="238"/>
    </row>
    <row r="109" spans="1:10" s="1" customFormat="1" ht="51" x14ac:dyDescent="0.2">
      <c r="A109" s="20" t="str">
        <f>'Orçamento Sintético'!A109</f>
        <v>8.2.11</v>
      </c>
      <c r="B109" s="21" t="str">
        <f>'Orçamento Sintético'!B109</f>
        <v>ED-15748</v>
      </c>
      <c r="C109" s="20" t="str">
        <f>'Orçamento Sintético'!C109</f>
        <v>SETOP</v>
      </c>
      <c r="D109" s="20" t="str">
        <f>'Orçamento Sintético'!D109</f>
        <v>CONJUNTO DE UMA (1) TOMADA PADRÃO, TRÊS (3) POLOS,
CORRENTE 10A, TENSÃO 250V, (2P+T/10A-250V), COM PLACA 4"X2"
DE UM (1) POSTO, INCLUSIVE FORNECIMENTO, INSTALAÇÃO,
SUPORTE, MÓDULO E PLACA</v>
      </c>
      <c r="E109" s="22" t="str">
        <f>'Orçamento Sintético'!E109</f>
        <v>UN</v>
      </c>
      <c r="F109" s="23">
        <v>71</v>
      </c>
      <c r="G109" s="236" t="s">
        <v>792</v>
      </c>
      <c r="H109" s="237"/>
      <c r="I109" s="237"/>
      <c r="J109" s="238"/>
    </row>
    <row r="110" spans="1:10" s="1" customFormat="1" ht="127.5" x14ac:dyDescent="0.2">
      <c r="A110" s="20" t="str">
        <f>'Orçamento Sintético'!A110</f>
        <v>8.2.12</v>
      </c>
      <c r="B110" s="21" t="str">
        <f>'Orçamento Sintético'!B110</f>
        <v>ED-50232</v>
      </c>
      <c r="C110" s="20" t="str">
        <f>'Orçamento Sintético'!C110</f>
        <v>SETOP</v>
      </c>
      <c r="D110" s="20" t="str">
        <f>'Orçamento Sintético'!D110</f>
        <v>PONTO DE EMBUTIR PARA UMA (1) TOMADA PADRÃO, TRÊS (3)
POLOS (2P+T/10A-250V), COM PLACA 4"X2" DE UM (1) POSTO, COM
ELETRODUTO FLEXÍVEL CORRUGADO, ANTI-CHAMA, DN 25MM (3/
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E110" s="22" t="str">
        <f>'Orçamento Sintético'!E110</f>
        <v>UN</v>
      </c>
      <c r="F110" s="23">
        <v>2</v>
      </c>
      <c r="G110" s="236" t="s">
        <v>804</v>
      </c>
      <c r="H110" s="237"/>
      <c r="I110" s="237"/>
      <c r="J110" s="238"/>
    </row>
    <row r="111" spans="1:10" s="1" customFormat="1" ht="38.25" customHeight="1" x14ac:dyDescent="0.2">
      <c r="A111" s="20" t="str">
        <f>'Orçamento Sintético'!A111</f>
        <v>8.2.13</v>
      </c>
      <c r="B111" s="21" t="str">
        <f>'Orçamento Sintético'!B111</f>
        <v>ED-48966</v>
      </c>
      <c r="C111" s="20" t="str">
        <f>'Orçamento Sintético'!C111</f>
        <v>SETOP</v>
      </c>
      <c r="D111" s="20" t="str">
        <f>'Orçamento Sintético'!D111</f>
        <v>CABO DE COBRE FLEXÍVEL, CLASSE 5, ISOLAMENTO TIPO LSHF/
ATOX, NÃO HALOGENADO, ANTICHAMA, TERMOPLÁSTICO,
UNIPOLAR, SEÇÃO 10 MM2, 70°C, 450/750V</v>
      </c>
      <c r="E111" s="22" t="str">
        <f>'Orçamento Sintético'!E111</f>
        <v>M</v>
      </c>
      <c r="F111" s="23">
        <v>13.4</v>
      </c>
      <c r="G111" s="236" t="s">
        <v>793</v>
      </c>
      <c r="H111" s="237"/>
      <c r="I111" s="237"/>
      <c r="J111" s="238"/>
    </row>
    <row r="112" spans="1:10" s="1" customFormat="1" ht="38.25" x14ac:dyDescent="0.2">
      <c r="A112" s="20" t="str">
        <f>'Orçamento Sintético'!A112</f>
        <v>8.2.14</v>
      </c>
      <c r="B112" s="21" t="str">
        <f>'Orçamento Sintético'!B112</f>
        <v>ED-48951</v>
      </c>
      <c r="C112" s="20" t="str">
        <f>'Orçamento Sintético'!C112</f>
        <v>SETOP</v>
      </c>
      <c r="D112" s="20" t="str">
        <f>'Orçamento Sintético'!D112</f>
        <v>CABO DE COBRE FLEXÍVEL, CLASSE 5, ISOLAMENTO TIPO LSHF/
ATOX, NÃO HALOGENADO, ANTICHAMA, TERMOPLÁSTICO,
UNIPOLAR, SEÇÃO 2,5 MM2, 70°C, 450/750V</v>
      </c>
      <c r="E112" s="22" t="str">
        <f>'Orçamento Sintético'!E112</f>
        <v>M</v>
      </c>
      <c r="F112" s="23">
        <v>857.9</v>
      </c>
      <c r="G112" s="236" t="s">
        <v>794</v>
      </c>
      <c r="H112" s="237"/>
      <c r="I112" s="237"/>
      <c r="J112" s="238"/>
    </row>
    <row r="113" spans="1:11" s="1" customFormat="1" ht="38.25" x14ac:dyDescent="0.2">
      <c r="A113" s="20" t="str">
        <f>'Orçamento Sintético'!A113</f>
        <v>8.2.15</v>
      </c>
      <c r="B113" s="21" t="str">
        <f>'Orçamento Sintético'!B113</f>
        <v>ED-48956</v>
      </c>
      <c r="C113" s="20" t="str">
        <f>'Orçamento Sintético'!C113</f>
        <v>SETOP</v>
      </c>
      <c r="D113" s="20" t="str">
        <f>'Orçamento Sintético'!D113</f>
        <v>CABO DE COBRE FLEXÍVEL, CLASSE 5, ISOLAMENTO TIPO LSHF/
ATOX, NÃO HALOGENADO, ANTICHAMA, TERMOPLÁSTICO,
UNIPOLAR, SEÇÃO 4 MM2, 70°C, 450/750V</v>
      </c>
      <c r="E113" s="22" t="str">
        <f>'Orçamento Sintético'!E113</f>
        <v>M</v>
      </c>
      <c r="F113" s="23">
        <v>989.1</v>
      </c>
      <c r="G113" s="236" t="s">
        <v>795</v>
      </c>
      <c r="H113" s="237"/>
      <c r="I113" s="237"/>
      <c r="J113" s="238"/>
    </row>
    <row r="114" spans="1:11" s="1" customFormat="1" ht="38.25" x14ac:dyDescent="0.2">
      <c r="A114" s="20" t="str">
        <f>'Orçamento Sintético'!A114</f>
        <v>8.2.16</v>
      </c>
      <c r="B114" s="21" t="str">
        <f>'Orçamento Sintético'!B114</f>
        <v>ED-48961</v>
      </c>
      <c r="C114" s="20" t="str">
        <f>'Orçamento Sintético'!C114</f>
        <v>SETOP</v>
      </c>
      <c r="D114" s="20" t="str">
        <f>'Orçamento Sintético'!D114</f>
        <v>CABO DE COBRE FLEXÍVEL, CLASSE 5, ISOLAMENTO TIPO LSHF/
ATOX, NÃO HALOGENADO, ANTICHAMA, TERMOPLÁSTICO,
UNIPOLAR, SEÇÃO 6 MM2, 70°C, 450/750V</v>
      </c>
      <c r="E114" s="22" t="str">
        <f>'Orçamento Sintético'!E114</f>
        <v>M</v>
      </c>
      <c r="F114" s="23">
        <v>82.6</v>
      </c>
      <c r="G114" s="236" t="s">
        <v>796</v>
      </c>
      <c r="H114" s="237"/>
      <c r="I114" s="237"/>
      <c r="J114" s="238"/>
    </row>
    <row r="115" spans="1:11" x14ac:dyDescent="0.2">
      <c r="A115" s="17" t="s">
        <v>556</v>
      </c>
      <c r="B115" s="17"/>
      <c r="C115" s="17"/>
      <c r="D115" s="17" t="s">
        <v>117</v>
      </c>
      <c r="E115" s="17"/>
      <c r="F115" s="18"/>
      <c r="G115" s="239"/>
      <c r="H115" s="240"/>
      <c r="I115" s="240"/>
      <c r="J115" s="241"/>
    </row>
    <row r="116" spans="1:11" s="1" customFormat="1" ht="38.25" customHeight="1" x14ac:dyDescent="0.2">
      <c r="A116" s="20" t="str">
        <f>'Orçamento Sintético'!A116</f>
        <v>8.3.1</v>
      </c>
      <c r="B116" s="21" t="str">
        <f>'Orçamento Sintético'!B116</f>
        <v>ED-49506</v>
      </c>
      <c r="C116" s="20" t="str">
        <f>'Orçamento Sintético'!C116</f>
        <v>SETOP</v>
      </c>
      <c r="D116" s="20" t="str">
        <f>'Orçamento Sintético'!D116</f>
        <v>QUADRO DE DISTRIBUIÇÃO DE LUZ EM PVC DE EMBUTIR, ATÉ 16
DIVISÕES MODULARES, DIMENSÕES EXTERNAS 260 X 310 X 85
MM</v>
      </c>
      <c r="E116" s="22" t="str">
        <f>'Orçamento Sintético'!E116</f>
        <v>UN</v>
      </c>
      <c r="F116" s="23">
        <v>1</v>
      </c>
      <c r="G116" s="236" t="s">
        <v>786</v>
      </c>
      <c r="H116" s="237"/>
      <c r="I116" s="237"/>
      <c r="J116" s="238"/>
    </row>
    <row r="117" spans="1:11" s="1" customFormat="1" ht="29.25" customHeight="1" x14ac:dyDescent="0.2">
      <c r="A117" s="20" t="str">
        <f>'Orçamento Sintético'!A117</f>
        <v>8.3.2</v>
      </c>
      <c r="B117" s="21" t="str">
        <f>'Orçamento Sintético'!B117</f>
        <v>ED-49268</v>
      </c>
      <c r="C117" s="20" t="str">
        <f>'Orçamento Sintético'!C117</f>
        <v>SETOP</v>
      </c>
      <c r="D117" s="20" t="str">
        <f>'Orçamento Sintético'!D117</f>
        <v>DISJUNTOR BIPOLAR TERMOMAGNÉTICO 5KA, DE 10A</v>
      </c>
      <c r="E117" s="22" t="str">
        <f>'Orçamento Sintético'!E117</f>
        <v>UN</v>
      </c>
      <c r="F117" s="23">
        <v>2</v>
      </c>
      <c r="G117" s="236" t="s">
        <v>791</v>
      </c>
      <c r="H117" s="237"/>
      <c r="I117" s="237"/>
      <c r="J117" s="238"/>
    </row>
    <row r="118" spans="1:11" s="1" customFormat="1" ht="28.5" customHeight="1" x14ac:dyDescent="0.2">
      <c r="A118" s="20" t="str">
        <f>'Orçamento Sintético'!A118</f>
        <v>8.3.3</v>
      </c>
      <c r="B118" s="21" t="str">
        <f>'Orçamento Sintético'!B118</f>
        <v>ED-49228</v>
      </c>
      <c r="C118" s="20" t="str">
        <f>'Orçamento Sintético'!C118</f>
        <v>SETOP</v>
      </c>
      <c r="D118" s="20" t="str">
        <f>'Orçamento Sintético'!D118</f>
        <v>DISJUNTOR MONOPOLAR TERMOMAGNÉTICO 5KA, DE 10A</v>
      </c>
      <c r="E118" s="22" t="str">
        <f>'Orçamento Sintético'!E118</f>
        <v>UN</v>
      </c>
      <c r="F118" s="23">
        <v>6</v>
      </c>
      <c r="G118" s="236" t="s">
        <v>799</v>
      </c>
      <c r="H118" s="237"/>
      <c r="I118" s="237"/>
      <c r="J118" s="238"/>
    </row>
    <row r="119" spans="1:11" s="1" customFormat="1" ht="28.5" customHeight="1" x14ac:dyDescent="0.2">
      <c r="A119" s="20" t="str">
        <f>'Orçamento Sintético'!A119</f>
        <v>8.3.4</v>
      </c>
      <c r="B119" s="21" t="str">
        <f>'Orçamento Sintético'!B119</f>
        <v>ED-49228</v>
      </c>
      <c r="C119" s="20" t="str">
        <f>'Orçamento Sintético'!C119</f>
        <v>SETOP</v>
      </c>
      <c r="D119" s="20" t="str">
        <f>'Orçamento Sintético'!D119</f>
        <v>DISJUNTOR MONOPOLAR TERMOMAGNÉTICO 5KA, DE 10A</v>
      </c>
      <c r="E119" s="22" t="str">
        <f>'Orçamento Sintético'!E119</f>
        <v>UN</v>
      </c>
      <c r="F119" s="23">
        <v>2</v>
      </c>
      <c r="G119" s="236" t="s">
        <v>791</v>
      </c>
      <c r="H119" s="237"/>
      <c r="I119" s="237"/>
      <c r="J119" s="238"/>
    </row>
    <row r="120" spans="1:11" s="1" customFormat="1" ht="28.5" customHeight="1" x14ac:dyDescent="0.2">
      <c r="A120" s="20" t="str">
        <f>'Orçamento Sintético'!A120</f>
        <v>8.3.5</v>
      </c>
      <c r="B120" s="21" t="str">
        <f>'Orçamento Sintético'!B120</f>
        <v>ED-49230</v>
      </c>
      <c r="C120" s="20" t="str">
        <f>'Orçamento Sintético'!C120</f>
        <v>SETOP</v>
      </c>
      <c r="D120" s="20" t="str">
        <f>'Orçamento Sintético'!D120</f>
        <v>DISJUNTOR MONOPOLAR TERMOMAGNÉTICO 5KA, DE 16A</v>
      </c>
      <c r="E120" s="22" t="str">
        <f>'Orçamento Sintético'!E120</f>
        <v>UN</v>
      </c>
      <c r="F120" s="23">
        <v>1</v>
      </c>
      <c r="G120" s="236" t="s">
        <v>786</v>
      </c>
      <c r="H120" s="237"/>
      <c r="I120" s="237"/>
      <c r="J120" s="238"/>
    </row>
    <row r="121" spans="1:11" s="1" customFormat="1" ht="28.5" customHeight="1" x14ac:dyDescent="0.2">
      <c r="A121" s="20" t="str">
        <f>'Orçamento Sintético'!A121</f>
        <v>8.3.6</v>
      </c>
      <c r="B121" s="21" t="str">
        <f>'Orçamento Sintético'!B121</f>
        <v>ED-51092</v>
      </c>
      <c r="C121" s="20" t="str">
        <f>'Orçamento Sintético'!C121</f>
        <v>SETOP</v>
      </c>
      <c r="D121" s="20" t="str">
        <f>'Orçamento Sintético'!D121</f>
        <v>VLC SLIM CLASSE 1 275V 12,5/60kA</v>
      </c>
      <c r="E121" s="22" t="str">
        <f>'Orçamento Sintético'!E121</f>
        <v>UN</v>
      </c>
      <c r="F121" s="23">
        <v>2</v>
      </c>
      <c r="G121" s="236" t="s">
        <v>791</v>
      </c>
      <c r="H121" s="237"/>
      <c r="I121" s="237"/>
      <c r="J121" s="238"/>
    </row>
    <row r="122" spans="1:11" x14ac:dyDescent="0.2">
      <c r="A122" s="17" t="s">
        <v>570</v>
      </c>
      <c r="B122" s="17"/>
      <c r="C122" s="17"/>
      <c r="D122" s="17" t="s">
        <v>118</v>
      </c>
      <c r="E122" s="17"/>
      <c r="F122" s="18"/>
      <c r="G122" s="239"/>
      <c r="H122" s="240"/>
      <c r="I122" s="240"/>
      <c r="J122" s="241"/>
    </row>
    <row r="123" spans="1:11" ht="25.5" x14ac:dyDescent="0.2">
      <c r="A123" s="20" t="str">
        <f>'Orçamento Sintético'!A123</f>
        <v>8.4.1</v>
      </c>
      <c r="B123" s="21" t="str">
        <f>'Orçamento Sintético'!B123</f>
        <v>ED-49212</v>
      </c>
      <c r="C123" s="20" t="str">
        <f>'Orçamento Sintético'!C123</f>
        <v>SETOP</v>
      </c>
      <c r="D123" s="20" t="str">
        <f>'Orçamento Sintético'!D123</f>
        <v>CAIXA PARA MEDIÇÃO, TIPO CM-2, DIMENSÕES CONFORME
PADRÃO CEMIG, EXCLUSIVE DISJUNTOR, INCLUSIVE INSTALAÇÃO</v>
      </c>
      <c r="E123" s="22" t="str">
        <f>'Orçamento Sintético'!E123</f>
        <v>UN</v>
      </c>
      <c r="F123" s="23">
        <v>1</v>
      </c>
      <c r="G123" s="236" t="s">
        <v>786</v>
      </c>
      <c r="H123" s="237"/>
      <c r="I123" s="237"/>
      <c r="J123" s="238"/>
    </row>
    <row r="124" spans="1:11" ht="28.5" customHeight="1" x14ac:dyDescent="0.2">
      <c r="A124" s="20" t="str">
        <f>'Orçamento Sintético'!A124</f>
        <v>8.4.2</v>
      </c>
      <c r="B124" s="21" t="str">
        <f>'Orçamento Sintético'!B124</f>
        <v>ED-49234</v>
      </c>
      <c r="C124" s="20" t="str">
        <f>'Orçamento Sintético'!C124</f>
        <v>SETOP</v>
      </c>
      <c r="D124" s="20" t="str">
        <f>'Orçamento Sintético'!D124</f>
        <v>DISJUNTOR MONOPOLAR TERMOMAGNÉTICO 5KA, DE 32A</v>
      </c>
      <c r="E124" s="22" t="str">
        <f>'Orçamento Sintético'!E124</f>
        <v>UN</v>
      </c>
      <c r="F124" s="23">
        <v>1</v>
      </c>
      <c r="G124" s="236" t="s">
        <v>786</v>
      </c>
      <c r="H124" s="237"/>
      <c r="I124" s="237"/>
      <c r="J124" s="238"/>
    </row>
    <row r="125" spans="1:11" s="1" customFormat="1" ht="26.25" customHeight="1" x14ac:dyDescent="0.2">
      <c r="A125" s="20" t="str">
        <f>'Orçamento Sintético'!A125</f>
        <v>8.4.3</v>
      </c>
      <c r="B125" s="21" t="str">
        <f>'Orçamento Sintético'!B125</f>
        <v>ED-51092</v>
      </c>
      <c r="C125" s="20" t="str">
        <f>'Orçamento Sintético'!C125</f>
        <v>SETOP</v>
      </c>
      <c r="D125" s="20" t="str">
        <f>'Orçamento Sintético'!D125</f>
        <v>VLC SLIM CLASSE 1 275V 12,5/60kA</v>
      </c>
      <c r="E125" s="22" t="str">
        <f>'Orçamento Sintético'!E125</f>
        <v>UN</v>
      </c>
      <c r="F125" s="23">
        <v>6</v>
      </c>
      <c r="G125" s="236" t="s">
        <v>799</v>
      </c>
      <c r="H125" s="237"/>
      <c r="I125" s="237"/>
      <c r="J125" s="238"/>
    </row>
    <row r="126" spans="1:11" x14ac:dyDescent="0.2">
      <c r="A126" s="17" t="s">
        <v>574</v>
      </c>
      <c r="B126" s="17"/>
      <c r="C126" s="17"/>
      <c r="D126" s="17" t="s">
        <v>120</v>
      </c>
      <c r="E126" s="17"/>
      <c r="F126" s="18"/>
      <c r="G126" s="239"/>
      <c r="H126" s="240"/>
      <c r="I126" s="240"/>
      <c r="J126" s="241"/>
    </row>
    <row r="127" spans="1:11" ht="38.25" x14ac:dyDescent="0.2">
      <c r="A127" s="20" t="str">
        <f>'Orçamento Sintético'!A127</f>
        <v>8.5.1</v>
      </c>
      <c r="B127" s="21" t="str">
        <f>'Orçamento Sintético'!B127</f>
        <v>ED-15752</v>
      </c>
      <c r="C127" s="20" t="str">
        <f>'Orçamento Sintético'!C127</f>
        <v>SETOP</v>
      </c>
      <c r="D127" s="20" t="str">
        <f>'Orçamento Sintético'!D127</f>
        <v>CONJUNTO DE UMA (1) TOMADA DE DADOS (CONECTOR RJ45 CAT
.6E), COM PLACA 4"X2" DE UM (1) POSTO, INCLUSIVE
FORNECIMENTO, INSTALAÇÃO, SUPORTE, MÓDULO E PLACA</v>
      </c>
      <c r="E127" s="22" t="str">
        <f>'Orçamento Sintético'!E127</f>
        <v>UN</v>
      </c>
      <c r="F127" s="23">
        <v>12</v>
      </c>
      <c r="G127" s="236" t="s">
        <v>805</v>
      </c>
      <c r="H127" s="237"/>
      <c r="I127" s="237"/>
      <c r="J127" s="238"/>
      <c r="K127" s="1"/>
    </row>
    <row r="128" spans="1:11" ht="25.5" customHeight="1" x14ac:dyDescent="0.2">
      <c r="A128" s="20" t="str">
        <f>'Orçamento Sintético'!A128</f>
        <v>8.5.2</v>
      </c>
      <c r="B128" s="21" t="str">
        <f>'Orçamento Sintético'!B128</f>
        <v>ED-48368</v>
      </c>
      <c r="C128" s="20" t="str">
        <f>'Orçamento Sintético'!C128</f>
        <v>SETOP</v>
      </c>
      <c r="D128" s="20" t="str">
        <f>'Orçamento Sintético'!D128</f>
        <v>CERTIFICAÇÃO DE GARANTIA DE TRANSMISSÃO DE CABOS
LÓGICOS CAT. 5/6</v>
      </c>
      <c r="E128" s="22" t="str">
        <f>'Orçamento Sintético'!E128</f>
        <v>UN</v>
      </c>
      <c r="F128" s="23">
        <v>12</v>
      </c>
      <c r="G128" s="236" t="s">
        <v>805</v>
      </c>
      <c r="H128" s="237"/>
      <c r="I128" s="237"/>
      <c r="J128" s="238"/>
      <c r="K128" s="1"/>
    </row>
    <row r="129" spans="1:11" ht="63.75" x14ac:dyDescent="0.2">
      <c r="A129" s="20" t="str">
        <f>'Orçamento Sintético'!A129</f>
        <v>8.5.3</v>
      </c>
      <c r="B129" s="21" t="str">
        <f>'Orçamento Sintético'!B129</f>
        <v>ED-17983</v>
      </c>
      <c r="C129" s="20" t="str">
        <f>'Orçamento Sintético'!C129</f>
        <v>SETOP</v>
      </c>
      <c r="D129" s="20" t="str">
        <f>'Orçamento Sintético'!D129</f>
        <v>CONJUNTO PARA CONDULETE DE 1" (25MM) COM UMA (1)
TOMADA DE DADOS OU TELEFONIA (CONECTOR RJ45 CAT.6E OU
RJ11) E PLACA DE UM (1) POSTO, INCLUSIVE FORNECIMENTO,
INSTALAÇÃO, SUPORTE, MÓDULO E PLACA, EXCLUSIVE
CONDULETE</v>
      </c>
      <c r="E129" s="22" t="str">
        <f>'Orçamento Sintético'!E129</f>
        <v>UN</v>
      </c>
      <c r="F129" s="23">
        <v>7</v>
      </c>
      <c r="G129" s="236" t="s">
        <v>806</v>
      </c>
      <c r="H129" s="237"/>
      <c r="I129" s="237"/>
      <c r="J129" s="238"/>
      <c r="K129" s="1"/>
    </row>
    <row r="130" spans="1:11" ht="25.5" x14ac:dyDescent="0.2">
      <c r="A130" s="20" t="str">
        <f>'Orçamento Sintético'!A130</f>
        <v>8.5.4</v>
      </c>
      <c r="B130" s="21">
        <f>'Orçamento Sintético'!B130</f>
        <v>38084</v>
      </c>
      <c r="C130" s="20" t="str">
        <f>'Orçamento Sintético'!C130</f>
        <v>SINAPI</v>
      </c>
      <c r="D130" s="20" t="str">
        <f>'Orçamento Sintético'!D130</f>
        <v>TOMADA PARA ANTENA DE TV, CABO COAXIAL DE 9 MM, CONJUNTO MONTADO PARA EMBUTIR 4" X 2" (PLACA + SUPORTE + MODULO)</v>
      </c>
      <c r="E130" s="22" t="str">
        <f>'Orçamento Sintético'!E130</f>
        <v>UN</v>
      </c>
      <c r="F130" s="23">
        <v>2</v>
      </c>
      <c r="G130" s="236" t="s">
        <v>807</v>
      </c>
      <c r="H130" s="237"/>
      <c r="I130" s="237"/>
      <c r="J130" s="238"/>
      <c r="K130" s="1"/>
    </row>
    <row r="131" spans="1:11" ht="63.75" x14ac:dyDescent="0.2">
      <c r="A131" s="20" t="str">
        <f>'Orçamento Sintético'!A131</f>
        <v>8.5.5</v>
      </c>
      <c r="B131" s="21" t="str">
        <f>'Orçamento Sintético'!B131</f>
        <v>ED-27189</v>
      </c>
      <c r="C131" s="20" t="str">
        <f>'Orçamento Sintético'!C131</f>
        <v>SETOP</v>
      </c>
      <c r="D131" s="20" t="str">
        <f>'Orçamento Sintético'!D131</f>
        <v>CAIXA PRÉ-MOLDADA PARA ENTRADA TELEFÔNICA
SUBTERRÂNEA, TIPO R1, MEDIDAS INTERNAS (60X35X50)CM,
INCLUSIVE ESCAVAÇÃO, APILOAMENTO, LASTRO DE BRITA,
REATERRO E TRANSPORTE E RETIRADA DO MATERIAL
ESCAVADO (EM CAÇAMBA)</v>
      </c>
      <c r="E131" s="22" t="str">
        <f>'Orçamento Sintético'!E131</f>
        <v>UN</v>
      </c>
      <c r="F131" s="23">
        <v>3</v>
      </c>
      <c r="G131" s="236" t="s">
        <v>812</v>
      </c>
      <c r="H131" s="237"/>
      <c r="I131" s="237"/>
      <c r="J131" s="238"/>
      <c r="K131" s="1"/>
    </row>
    <row r="132" spans="1:11" s="1" customFormat="1" ht="25.5" x14ac:dyDescent="0.2">
      <c r="A132" s="20" t="str">
        <f>'Orçamento Sintético'!A132</f>
        <v>8.5.6</v>
      </c>
      <c r="B132" s="21" t="str">
        <f>'Orçamento Sintético'!B132</f>
        <v xml:space="preserve"> ED-49179 </v>
      </c>
      <c r="C132" s="20" t="str">
        <f>'Orçamento Sintético'!C132</f>
        <v>SETOP</v>
      </c>
      <c r="D132" s="20" t="str">
        <f>'Orçamento Sintético'!D132</f>
        <v>CAIXA DE PASSAGEM Nº 3 PADRÃO TELEBRÁS DIM. (40 X 40 X 12) CM EM CHAPA DE AÇO GALVANIZADO</v>
      </c>
      <c r="E132" s="22" t="str">
        <f>'Orçamento Sintético'!E132</f>
        <v>UN</v>
      </c>
      <c r="F132" s="23">
        <v>1</v>
      </c>
      <c r="G132" s="236" t="s">
        <v>813</v>
      </c>
      <c r="H132" s="237"/>
      <c r="I132" s="237"/>
      <c r="J132" s="238"/>
    </row>
    <row r="133" spans="1:11" s="1" customFormat="1" ht="25.5" x14ac:dyDescent="0.2">
      <c r="A133" s="20" t="str">
        <f>'Orçamento Sintético'!A133</f>
        <v>8.5.7</v>
      </c>
      <c r="B133" s="21">
        <f>'Orçamento Sintético'!B133</f>
        <v>43836</v>
      </c>
      <c r="C133" s="20" t="str">
        <f>'Orçamento Sintético'!C133</f>
        <v>SINAPI</v>
      </c>
      <c r="D133" s="20" t="str">
        <f>'Orçamento Sintético'!D133</f>
        <v>RACK DE PISO PARA SERVIDOR, FECHADO, 44U, COM PORTA, 44U X *570* MM</v>
      </c>
      <c r="E133" s="22" t="str">
        <f>'Orçamento Sintético'!E133</f>
        <v>UN</v>
      </c>
      <c r="F133" s="23">
        <v>1</v>
      </c>
      <c r="G133" s="236" t="s">
        <v>809</v>
      </c>
      <c r="H133" s="237"/>
      <c r="I133" s="237"/>
      <c r="J133" s="238"/>
    </row>
    <row r="134" spans="1:11" s="1" customFormat="1" ht="28.5" customHeight="1" x14ac:dyDescent="0.2">
      <c r="A134" s="20" t="str">
        <f>'Orçamento Sintético'!A134</f>
        <v>8.5.8</v>
      </c>
      <c r="B134" s="21" t="str">
        <f>'Orçamento Sintético'!B134</f>
        <v xml:space="preserve"> 059252 </v>
      </c>
      <c r="C134" s="20" t="str">
        <f>'Orçamento Sintético'!C134</f>
        <v>SBC</v>
      </c>
      <c r="D134" s="20" t="str">
        <f>'Orçamento Sintético'!D134</f>
        <v>SWITCH WIRED TP - LINK GIGABIT 24 PORTAS TL - SG1024D.</v>
      </c>
      <c r="E134" s="22" t="str">
        <f>'Orçamento Sintético'!E134</f>
        <v>UN</v>
      </c>
      <c r="F134" s="23">
        <v>1</v>
      </c>
      <c r="G134" s="236" t="s">
        <v>810</v>
      </c>
      <c r="H134" s="237"/>
      <c r="I134" s="237"/>
      <c r="J134" s="238"/>
    </row>
    <row r="135" spans="1:11" s="1" customFormat="1" ht="29.25" customHeight="1" x14ac:dyDescent="0.2">
      <c r="A135" s="20" t="str">
        <f>'Orçamento Sintético'!A135</f>
        <v>8.5.9</v>
      </c>
      <c r="B135" s="21" t="str">
        <f>'Orçamento Sintético'!B135</f>
        <v xml:space="preserve"> ED-48373 </v>
      </c>
      <c r="C135" s="20" t="str">
        <f>'Orçamento Sintético'!C135</f>
        <v>SETOP</v>
      </c>
      <c r="D135" s="20" t="str">
        <f>'Orçamento Sintético'!D135</f>
        <v>PATCH PANEL 24 POSIÇÕES, CATEGORIA COM GUIA TRASEIRO</v>
      </c>
      <c r="E135" s="22" t="str">
        <f>'Orçamento Sintético'!E135</f>
        <v>CJ</v>
      </c>
      <c r="F135" s="23">
        <v>1</v>
      </c>
      <c r="G135" s="236" t="s">
        <v>811</v>
      </c>
      <c r="H135" s="237"/>
      <c r="I135" s="237"/>
      <c r="J135" s="238"/>
    </row>
    <row r="136" spans="1:11" ht="24.95" customHeight="1" x14ac:dyDescent="0.2">
      <c r="A136" s="17">
        <v>9</v>
      </c>
      <c r="B136" s="17"/>
      <c r="C136" s="17"/>
      <c r="D136" s="17" t="s">
        <v>128</v>
      </c>
      <c r="E136" s="17"/>
      <c r="F136" s="18"/>
      <c r="G136" s="239"/>
      <c r="H136" s="240"/>
      <c r="I136" s="240"/>
      <c r="J136" s="241"/>
    </row>
    <row r="137" spans="1:11" x14ac:dyDescent="0.2">
      <c r="A137" s="17" t="s">
        <v>593</v>
      </c>
      <c r="B137" s="17"/>
      <c r="C137" s="17"/>
      <c r="D137" s="17" t="s">
        <v>129</v>
      </c>
      <c r="E137" s="17"/>
      <c r="F137" s="18"/>
      <c r="G137" s="248"/>
      <c r="H137" s="249"/>
      <c r="I137" s="249"/>
      <c r="J137" s="250"/>
    </row>
    <row r="138" spans="1:11" s="1" customFormat="1" ht="51" x14ac:dyDescent="0.2">
      <c r="A138" s="20" t="str">
        <f>'Orçamento Sintético'!A138</f>
        <v>9.1.1</v>
      </c>
      <c r="B138" s="21" t="str">
        <f>'Orçamento Sintético'!B138</f>
        <v xml:space="preserve"> ED-15207 </v>
      </c>
      <c r="C138" s="20" t="str">
        <f>'Orçamento Sintético'!C138</f>
        <v>SETOP</v>
      </c>
      <c r="D138" s="20" t="str">
        <f>'Orçamento Sintético'!D138</f>
        <v>KIT CAVALETE PARA MEDIÇÃO DE ÁGUA, INSTALADO SOBRE PISO, EM AÇO GALVANIZADO DN 25MM (3/4") - PADRÃO CONCESSIONÁRIA LOCAL, INCLUSIVE BASE EM CONCRETO DE 25 MPA PARA CAVALETE, EXCLUSIVE HIDRÔMETRO</v>
      </c>
      <c r="E138" s="22" t="str">
        <f>'Orçamento Sintético'!E138</f>
        <v>UN</v>
      </c>
      <c r="F138" s="23">
        <v>1</v>
      </c>
      <c r="G138" s="236" t="s">
        <v>814</v>
      </c>
      <c r="H138" s="237"/>
      <c r="I138" s="237"/>
      <c r="J138" s="238"/>
    </row>
    <row r="139" spans="1:11" s="1" customFormat="1" ht="25.5" x14ac:dyDescent="0.2">
      <c r="A139" s="20" t="str">
        <f>'Orçamento Sintético'!A139</f>
        <v>9.1.2</v>
      </c>
      <c r="B139" s="21" t="str">
        <f>'Orçamento Sintético'!B139</f>
        <v xml:space="preserve"> 95675 </v>
      </c>
      <c r="C139" s="20" t="str">
        <f>'Orçamento Sintético'!C139</f>
        <v>SINAPI</v>
      </c>
      <c r="D139" s="20" t="str">
        <f>'Orçamento Sintético'!D139</f>
        <v>HIDRÔMETRO DN 25 (¾ ), 5,0 M³/H FORNECIMENTO E INSTALAÇÃO. AF_11/2016</v>
      </c>
      <c r="E139" s="22" t="str">
        <f>'Orçamento Sintético'!E139</f>
        <v>UN</v>
      </c>
      <c r="F139" s="23">
        <v>1</v>
      </c>
      <c r="G139" s="236" t="s">
        <v>814</v>
      </c>
      <c r="H139" s="237"/>
      <c r="I139" s="237"/>
      <c r="J139" s="238"/>
    </row>
    <row r="140" spans="1:11" s="1" customFormat="1" ht="63.75" x14ac:dyDescent="0.2">
      <c r="A140" s="20" t="str">
        <f>'Orçamento Sintético'!A140</f>
        <v>9.1.3</v>
      </c>
      <c r="B140" s="21" t="str">
        <f>'Orçamento Sintético'!B140</f>
        <v xml:space="preserve"> ED-50221 </v>
      </c>
      <c r="C140" s="20" t="str">
        <f>'Orçamento Sintético'!C140</f>
        <v>SETOP</v>
      </c>
      <c r="D140" s="20" t="str">
        <f>'Orçamento Sintético'!D140</f>
        <v>PONTO DE EMBUTIR PARA ÁGUA FRIA EM TUBO DE PVC RÍGIDO SOLDÁVEL, DN 20MM (1/2"), EMBUTIDO NA ALVENARIA COM DISTÂNCIA DE ATÉ CINCO (5) METROS DA TOMADA DE ÁGUA, INCLUSIVE CONEXÕES E FIXAÇÃO DO TUBO COM ENCHIMENTO DO RASGO NA ALVENARIA/CONCRETO COM ARGAMASSA</v>
      </c>
      <c r="E140" s="22" t="str">
        <f>'Orçamento Sintético'!E140</f>
        <v>PT</v>
      </c>
      <c r="F140" s="23">
        <v>28</v>
      </c>
      <c r="G140" s="236" t="s">
        <v>822</v>
      </c>
      <c r="H140" s="237"/>
      <c r="I140" s="237"/>
      <c r="J140" s="238"/>
    </row>
    <row r="141" spans="1:11" s="1" customFormat="1" ht="63.75" x14ac:dyDescent="0.2">
      <c r="A141" s="20" t="str">
        <f>'Orçamento Sintético'!A141</f>
        <v>9.1.4</v>
      </c>
      <c r="B141" s="21" t="str">
        <f>'Orçamento Sintético'!B141</f>
        <v>CP-03</v>
      </c>
      <c r="C141" s="20" t="str">
        <f>'Orçamento Sintético'!C141</f>
        <v>COMPOSIÇÃO</v>
      </c>
      <c r="D141" s="20" t="str">
        <f>'Orçamento Sintético'!D141</f>
        <v>PONTO DE EMBUTIR PARA ÁGUA FRIA EM TUBO DE PVC RÍGIDO SOLDÁVEL, DN 40MM (1 1/4"), EMBUTIDO NA ALVENARIA COM DISTÂNCIA DE ATÉ CINCO (5) METROS DA TOMADA DE ÁGUA, INCLUSIVE CONEXÕES E FIXAÇÃO DO TUBO COM ENCHIMENTO DO RASGO NA ALVENARIA/CONCRETO COM ARGAMASSA</v>
      </c>
      <c r="E141" s="22" t="str">
        <f>'Orçamento Sintético'!E141</f>
        <v>PT</v>
      </c>
      <c r="F141" s="23">
        <v>7</v>
      </c>
      <c r="G141" s="236" t="s">
        <v>823</v>
      </c>
      <c r="H141" s="237"/>
      <c r="I141" s="237"/>
      <c r="J141" s="238"/>
    </row>
    <row r="142" spans="1:11" s="1" customFormat="1" ht="63.75" x14ac:dyDescent="0.2">
      <c r="A142" s="20" t="str">
        <f>'Orçamento Sintético'!A142</f>
        <v>9.1.5</v>
      </c>
      <c r="B142" s="21" t="str">
        <f>'Orçamento Sintético'!B142</f>
        <v>CP-04</v>
      </c>
      <c r="C142" s="20" t="str">
        <f>'Orçamento Sintético'!C142</f>
        <v>COMPOSIÇÃO</v>
      </c>
      <c r="D142" s="20" t="str">
        <f>'Orçamento Sintético'!D142</f>
        <v>PONTO DE EMBUTIR PARA ÁGUA FRIA EM TUBO DE PVC RÍGIDO SOLDÁVEL, DN 50MM (1 1/2"), EMBUTIDO NA ALVENARIA COM DISTÂNCIA DE ATÉ CINCO (5) METROS DA TOMADA DE ÁGUA, INCLUSIVE CONEXÕES E FIXAÇÃO DO TUBO COM ENCHIMENTO DO RASGO NA ALVENARIA/CONCRETO COM ARGAMASSA</v>
      </c>
      <c r="E142" s="22" t="str">
        <f>'Orçamento Sintético'!E142</f>
        <v>PT</v>
      </c>
      <c r="F142" s="23">
        <v>1</v>
      </c>
      <c r="G142" s="236" t="s">
        <v>814</v>
      </c>
      <c r="H142" s="237"/>
      <c r="I142" s="237"/>
      <c r="J142" s="238"/>
    </row>
    <row r="143" spans="1:11" s="1" customFormat="1" ht="63.75" x14ac:dyDescent="0.2">
      <c r="A143" s="20" t="str">
        <f>'Orçamento Sintético'!A143</f>
        <v>9.1.6</v>
      </c>
      <c r="B143" s="21" t="str">
        <f>'Orçamento Sintético'!B143</f>
        <v xml:space="preserve"> ED-50225 </v>
      </c>
      <c r="C143" s="20" t="str">
        <f>'Orçamento Sintético'!C143</f>
        <v>SETOP</v>
      </c>
      <c r="D143" s="20" t="str">
        <f>'Orçamento Sintético'!D143</f>
        <v>PONTO DE EMBUTIR PARA ESGOTO EM TUBO PVC RÍGIDO, PBV - SÉRIE NORMAL, DN 100MM (4"), EMBUTIDO EM PISO COM DISTÂNCIA DE ATÉ CINCO (5) METROS DA RAMAL DE ESGOTO, INCLUSIVE CONEXÕES E FIXAÇÃO DO TUBO COM ENCHIMENTO DO RASGO NO CONCRETO COM ARGAMASSA</v>
      </c>
      <c r="E143" s="22" t="str">
        <f>'Orçamento Sintético'!E143</f>
        <v>PT</v>
      </c>
      <c r="F143" s="23">
        <v>7</v>
      </c>
      <c r="G143" s="236" t="s">
        <v>823</v>
      </c>
      <c r="H143" s="237"/>
      <c r="I143" s="237"/>
      <c r="J143" s="238"/>
    </row>
    <row r="144" spans="1:11" s="1" customFormat="1" ht="76.5" x14ac:dyDescent="0.2">
      <c r="A144" s="20" t="str">
        <f>'Orçamento Sintético'!A144</f>
        <v>9.1.7</v>
      </c>
      <c r="B144" s="21" t="str">
        <f>'Orçamento Sintético'!B144</f>
        <v xml:space="preserve"> ED-50223 </v>
      </c>
      <c r="C144" s="20" t="str">
        <f>'Orçamento Sintético'!C144</f>
        <v>SETOP</v>
      </c>
      <c r="D144" s="20" t="str">
        <f>'Orçamento Sintético'!D144</f>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
      <c r="E144" s="22" t="str">
        <f>'Orçamento Sintético'!E144</f>
        <v>PT</v>
      </c>
      <c r="F144" s="23">
        <v>14</v>
      </c>
      <c r="G144" s="236" t="s">
        <v>827</v>
      </c>
      <c r="H144" s="237"/>
      <c r="I144" s="237"/>
      <c r="J144" s="238"/>
    </row>
    <row r="145" spans="1:11" s="1" customFormat="1" ht="63.75" x14ac:dyDescent="0.2">
      <c r="A145" s="20" t="str">
        <f>'Orçamento Sintético'!A145</f>
        <v>9.1.8</v>
      </c>
      <c r="B145" s="21" t="str">
        <f>'Orçamento Sintético'!B145</f>
        <v xml:space="preserve"> ED-50224 </v>
      </c>
      <c r="C145" s="20" t="str">
        <f>'Orçamento Sintético'!C145</f>
        <v>SETOP</v>
      </c>
      <c r="D145" s="20" t="str">
        <f>'Orçamento Sintético'!D145</f>
        <v>PONTO DE EMBUTIR PARA ESGOTO EM TUBO PVC RÍGIDO, PBV - SÉRIE NORMAL, DN 50MM (2"), EMBUTIDO EM PISO COM DISTÂNCIA DE ATÉ CINCO (5) METROS DA RAMAL DE ESGOTO, EXCLUSIVE ESCAVAÇÃO, INCLUSIVE CONEXÕES E FIXAÇÃO DO TUBO COM ENCHIMENTO DO RASGO NO CONCRETO COM ARGAMASSA</v>
      </c>
      <c r="E145" s="22" t="str">
        <f>'Orçamento Sintético'!E145</f>
        <v>PT</v>
      </c>
      <c r="F145" s="23">
        <v>22</v>
      </c>
      <c r="G145" s="236" t="s">
        <v>828</v>
      </c>
      <c r="H145" s="237"/>
      <c r="I145" s="237"/>
      <c r="J145" s="238"/>
    </row>
    <row r="146" spans="1:11" s="1" customFormat="1" ht="25.5" x14ac:dyDescent="0.2">
      <c r="A146" s="20" t="str">
        <f>'Orçamento Sintético'!A146</f>
        <v>9.1.9</v>
      </c>
      <c r="B146" s="21" t="str">
        <f>'Orçamento Sintético'!B146</f>
        <v>ED-50018</v>
      </c>
      <c r="C146" s="20" t="str">
        <f>'Orçamento Sintético'!C146</f>
        <v>SETOP</v>
      </c>
      <c r="D146" s="20" t="str">
        <f>'Orçamento Sintético'!D146</f>
        <v>FORNECIMENTO E ASSENTAMENTO DE TUBO PVC RÍGIDO
SOLDÁVEL, ÁGUA FRIA, DN 20 MM (1/2"), INCLUSIVE CONEXÕES</v>
      </c>
      <c r="E146" s="22" t="str">
        <f>'Orçamento Sintético'!E146</f>
        <v>M</v>
      </c>
      <c r="F146" s="23">
        <v>123.75</v>
      </c>
      <c r="G146" s="236" t="s">
        <v>840</v>
      </c>
      <c r="H146" s="237"/>
      <c r="I146" s="237"/>
      <c r="J146" s="238"/>
    </row>
    <row r="147" spans="1:11" s="1" customFormat="1" ht="25.5" customHeight="1" x14ac:dyDescent="0.2">
      <c r="A147" s="20" t="str">
        <f>'Orçamento Sintético'!A147</f>
        <v>9.1.10</v>
      </c>
      <c r="B147" s="21" t="str">
        <f>'Orçamento Sintético'!B147</f>
        <v xml:space="preserve"> ED-50019 </v>
      </c>
      <c r="C147" s="20" t="str">
        <f>'Orçamento Sintético'!C147</f>
        <v>SETOP</v>
      </c>
      <c r="D147" s="20" t="str">
        <f>'Orçamento Sintético'!D147</f>
        <v>FORNECIMENTO E ASSENTAMENTO DE TUBO PVC RÍGIDO SOLDÁVEL, ÁGUA FRIA, DN 25 MM (3/4"), INCLUSIVE CONEXÕES</v>
      </c>
      <c r="E147" s="22" t="str">
        <f>'Orçamento Sintético'!E147</f>
        <v>M</v>
      </c>
      <c r="F147" s="23">
        <v>58.5</v>
      </c>
      <c r="G147" s="236" t="s">
        <v>841</v>
      </c>
      <c r="H147" s="237"/>
      <c r="I147" s="237"/>
      <c r="J147" s="238"/>
    </row>
    <row r="148" spans="1:11" s="1" customFormat="1" ht="25.5" customHeight="1" x14ac:dyDescent="0.2">
      <c r="A148" s="20" t="str">
        <f>'Orçamento Sintético'!A148</f>
        <v>9.1.11</v>
      </c>
      <c r="B148" s="21" t="str">
        <f>'Orçamento Sintético'!B148</f>
        <v xml:space="preserve"> ED-50021</v>
      </c>
      <c r="C148" s="20" t="str">
        <f>'Orçamento Sintético'!C148</f>
        <v>SETOP</v>
      </c>
      <c r="D148" s="20" t="str">
        <f>'Orçamento Sintético'!D148</f>
        <v>FORNECIMENTO E ASSENTAMENTO DE TUBO PVC RÍGIDO
SOLDÁVEL, ÁGUA FRIA, DN 40 MM (1.1/4"), INCLUSIVE CONEXÕES</v>
      </c>
      <c r="E148" s="22" t="str">
        <f>'Orçamento Sintético'!E148</f>
        <v>M</v>
      </c>
      <c r="F148" s="23">
        <v>42.25</v>
      </c>
      <c r="G148" s="236" t="s">
        <v>834</v>
      </c>
      <c r="H148" s="237"/>
      <c r="I148" s="237"/>
      <c r="J148" s="238"/>
    </row>
    <row r="149" spans="1:11" s="1" customFormat="1" ht="25.5" x14ac:dyDescent="0.2">
      <c r="A149" s="20" t="str">
        <f>'Orçamento Sintético'!A149</f>
        <v>9.1.12</v>
      </c>
      <c r="B149" s="21" t="str">
        <f>'Orçamento Sintético'!B149</f>
        <v xml:space="preserve"> ED-50022 </v>
      </c>
      <c r="C149" s="20" t="str">
        <f>'Orçamento Sintético'!C149</f>
        <v>SETOP</v>
      </c>
      <c r="D149" s="20" t="str">
        <f>'Orçamento Sintético'!D149</f>
        <v>FORNECIMENTO E ASSENTAMENTO DE TUBO PVC RÍGIDO SOLDÁVEL, ÁGUA FRIA, DN 50 MM (1.1/2"), INCLUSIVE CONEXÕES</v>
      </c>
      <c r="E149" s="22" t="str">
        <f>'Orçamento Sintético'!E149</f>
        <v>M</v>
      </c>
      <c r="F149" s="23">
        <v>23.7</v>
      </c>
      <c r="G149" s="236" t="s">
        <v>835</v>
      </c>
      <c r="H149" s="237"/>
      <c r="I149" s="237"/>
      <c r="J149" s="238"/>
    </row>
    <row r="150" spans="1:11" s="1" customFormat="1" ht="25.5" x14ac:dyDescent="0.2">
      <c r="A150" s="20" t="str">
        <f>'Orçamento Sintético'!A150</f>
        <v>9.1.13</v>
      </c>
      <c r="B150" s="21" t="str">
        <f>'Orçamento Sintético'!B150</f>
        <v>ED-50112</v>
      </c>
      <c r="C150" s="20" t="str">
        <f>'Orçamento Sintético'!C150</f>
        <v>SETOP</v>
      </c>
      <c r="D150" s="20" t="str">
        <f>'Orçamento Sintético'!D150</f>
        <v>FORNECIMENTO E ASSENTAMENTO DE TUBO CPVC SOLDÁVEL,
ÁGUA QUENTE, DN 15 MM (1/2"), INCLUSIVE CONEXÕES</v>
      </c>
      <c r="E150" s="22" t="str">
        <f>'Orçamento Sintético'!E150</f>
        <v>M</v>
      </c>
      <c r="F150" s="23">
        <v>24.7</v>
      </c>
      <c r="G150" s="236" t="s">
        <v>839</v>
      </c>
      <c r="H150" s="237"/>
      <c r="I150" s="237"/>
      <c r="J150" s="238"/>
    </row>
    <row r="151" spans="1:11" s="1" customFormat="1" ht="25.5" x14ac:dyDescent="0.2">
      <c r="A151" s="20" t="str">
        <f>'Orçamento Sintético'!A151</f>
        <v>9.1.14</v>
      </c>
      <c r="B151" s="21" t="str">
        <f>'Orçamento Sintético'!B151</f>
        <v xml:space="preserve"> ED-50027 </v>
      </c>
      <c r="C151" s="20" t="str">
        <f>'Orçamento Sintético'!C151</f>
        <v>SETOP</v>
      </c>
      <c r="D151" s="20" t="str">
        <f>'Orçamento Sintético'!D151</f>
        <v>FORNECIMENTO E ASSENTAMENTO DE TUBO PVC RÍGIDO, ESGOTO, PBV - SÉRIE NORMAL, DN 50 MM (2"), INCLUSIVE CONEXÕES</v>
      </c>
      <c r="E151" s="22" t="str">
        <f>'Orçamento Sintético'!E151</f>
        <v>M</v>
      </c>
      <c r="F151" s="23">
        <v>62.8</v>
      </c>
      <c r="G151" s="236" t="s">
        <v>843</v>
      </c>
      <c r="H151" s="237"/>
      <c r="I151" s="237"/>
      <c r="J151" s="238"/>
    </row>
    <row r="152" spans="1:11" s="1" customFormat="1" ht="25.5" x14ac:dyDescent="0.2">
      <c r="A152" s="20" t="str">
        <f>'Orçamento Sintético'!A152</f>
        <v>9.1.15</v>
      </c>
      <c r="B152" s="21" t="str">
        <f>'Orçamento Sintético'!B152</f>
        <v xml:space="preserve"> ED-50028 </v>
      </c>
      <c r="C152" s="20" t="str">
        <f>'Orçamento Sintético'!C152</f>
        <v>SETOP</v>
      </c>
      <c r="D152" s="20" t="str">
        <f>'Orçamento Sintético'!D152</f>
        <v>FORNECIMENTO E ASSENTAMENTO DE TUBO PVC RÍGIDO, ESGOTO, PBV - SÉRIE NORMAL, DN 75 MM (3"), INCLUSIVE CONEXÕES</v>
      </c>
      <c r="E152" s="22" t="str">
        <f>'Orçamento Sintético'!E152</f>
        <v>M</v>
      </c>
      <c r="F152" s="23">
        <v>1.2</v>
      </c>
      <c r="G152" s="236" t="s">
        <v>842</v>
      </c>
      <c r="H152" s="237"/>
      <c r="I152" s="237"/>
      <c r="J152" s="238"/>
      <c r="K152" s="155"/>
    </row>
    <row r="153" spans="1:11" s="1" customFormat="1" ht="25.5" x14ac:dyDescent="0.2">
      <c r="A153" s="20" t="str">
        <f>'Orçamento Sintético'!A153</f>
        <v>9.1.16</v>
      </c>
      <c r="B153" s="21" t="str">
        <f>'Orçamento Sintético'!B153</f>
        <v xml:space="preserve"> ED-50029 </v>
      </c>
      <c r="C153" s="20" t="str">
        <f>'Orçamento Sintético'!C153</f>
        <v>SETOP</v>
      </c>
      <c r="D153" s="20" t="str">
        <f>'Orçamento Sintético'!D153</f>
        <v>FORNECIMENTO E ASSENTAMENTO DE TUBO PVC RÍGIDO, ESGOTO, PBV - SÉRIE NORMAL, DN 100 MM (4"), INCLUSIVE CONEXÕES</v>
      </c>
      <c r="E153" s="22" t="str">
        <f>'Orçamento Sintético'!E153</f>
        <v>M</v>
      </c>
      <c r="F153" s="23">
        <v>93</v>
      </c>
      <c r="G153" s="236" t="s">
        <v>851</v>
      </c>
      <c r="H153" s="237"/>
      <c r="I153" s="237"/>
      <c r="J153" s="238"/>
    </row>
    <row r="154" spans="1:11" s="1" customFormat="1" ht="25.5" x14ac:dyDescent="0.2">
      <c r="A154" s="20" t="str">
        <f>'Orçamento Sintético'!A154</f>
        <v>9.1.17</v>
      </c>
      <c r="B154" s="21" t="str">
        <f>'Orçamento Sintético'!B154</f>
        <v xml:space="preserve"> ED-8845 </v>
      </c>
      <c r="C154" s="20" t="str">
        <f>'Orçamento Sintético'!C154</f>
        <v>SETOP</v>
      </c>
      <c r="D154" s="20" t="str">
        <f>'Orçamento Sintético'!D154</f>
        <v>FORNECIMENTO E ASSENTAMENTO DE TUBO PVC RÍGIDO, VENTILAÇÃO, PBV - SÉRIE NORMAL, DN 50 MM (2"), INCLUSIVE CONEXÕES</v>
      </c>
      <c r="E154" s="22" t="str">
        <f>'Orçamento Sintético'!E154</f>
        <v>M</v>
      </c>
      <c r="F154" s="23">
        <v>21</v>
      </c>
      <c r="G154" s="236" t="s">
        <v>844</v>
      </c>
      <c r="H154" s="237"/>
      <c r="I154" s="237"/>
      <c r="J154" s="238"/>
    </row>
    <row r="155" spans="1:11" s="1" customFormat="1" ht="38.25" x14ac:dyDescent="0.2">
      <c r="A155" s="20" t="str">
        <f>'Orçamento Sintético'!A155</f>
        <v>9.1.18</v>
      </c>
      <c r="B155" s="21" t="str">
        <f>'Orçamento Sintético'!B155</f>
        <v>ED-48668</v>
      </c>
      <c r="C155" s="20" t="str">
        <f>'Orçamento Sintético'!C155</f>
        <v>SETOP</v>
      </c>
      <c r="D155" s="20" t="str">
        <f>'Orçamento Sintético'!D155</f>
        <v>FORNECIMENTO E ASSENTAMENTO DE TUBO PVC RÍGIDO,
DRENAGEM/PLUVIAL, PBV - SÉRIE NORMAL, DN 75 MM (3"),
INCLUSIVE CONEXÕES</v>
      </c>
      <c r="E155" s="22" t="str">
        <f>'Orçamento Sintético'!E155</f>
        <v>M</v>
      </c>
      <c r="F155" s="23">
        <v>20.7</v>
      </c>
      <c r="G155" s="236" t="s">
        <v>850</v>
      </c>
      <c r="H155" s="237"/>
      <c r="I155" s="237"/>
      <c r="J155" s="238"/>
    </row>
    <row r="156" spans="1:11" s="1" customFormat="1" ht="25.5" customHeight="1" x14ac:dyDescent="0.2">
      <c r="A156" s="20" t="str">
        <f>'Orçamento Sintético'!A156</f>
        <v>9.1.19</v>
      </c>
      <c r="B156" s="21" t="str">
        <f>'Orçamento Sintético'!B156</f>
        <v>ED-48669</v>
      </c>
      <c r="C156" s="20" t="str">
        <f>'Orçamento Sintético'!C156</f>
        <v>SETOP</v>
      </c>
      <c r="D156" s="20" t="str">
        <f>'Orçamento Sintético'!D156</f>
        <v>FORNECIMENTO E ASSENTAMENTO DE TUBO PVC RÍGIDO,
DRENAGEM/PLUVIAL, PBV - SÉRIE NORMAL, DN 100 MM (4"),
INCLUSIVE CONEXÕES</v>
      </c>
      <c r="E156" s="22" t="str">
        <f>'Orçamento Sintético'!E156</f>
        <v>M</v>
      </c>
      <c r="F156" s="23">
        <v>84</v>
      </c>
      <c r="G156" s="236" t="s">
        <v>849</v>
      </c>
      <c r="H156" s="237"/>
      <c r="I156" s="237"/>
      <c r="J156" s="238"/>
    </row>
    <row r="157" spans="1:11" s="1" customFormat="1" ht="25.5" customHeight="1" x14ac:dyDescent="0.2">
      <c r="A157" s="20" t="str">
        <f>'Orçamento Sintético'!A157</f>
        <v>9.1.20</v>
      </c>
      <c r="B157" s="21" t="str">
        <f>'Orçamento Sintético'!B157</f>
        <v>ED-48670</v>
      </c>
      <c r="C157" s="20" t="str">
        <f>'Orçamento Sintético'!C157</f>
        <v>SETOP</v>
      </c>
      <c r="D157" s="20" t="str">
        <f>'Orçamento Sintético'!D157</f>
        <v>FORNECIMENTO E ASSENTAMENTO DE TUBO PVC RÍGIDO,
DRENAGEM/PLUVIAL, PBV - SÉRIE NORMAL, DN 150 MM (6"),
INCLUSIVE CONEXÕES</v>
      </c>
      <c r="E157" s="22" t="str">
        <f>'Orçamento Sintético'!E157</f>
        <v>M</v>
      </c>
      <c r="F157" s="23">
        <v>12</v>
      </c>
      <c r="G157" s="236" t="s">
        <v>854</v>
      </c>
      <c r="H157" s="237"/>
      <c r="I157" s="237"/>
      <c r="J157" s="238"/>
    </row>
    <row r="158" spans="1:11" s="1" customFormat="1" ht="38.25" customHeight="1" x14ac:dyDescent="0.2">
      <c r="A158" s="20" t="str">
        <f>'Orçamento Sintético'!A158</f>
        <v>9.1.21</v>
      </c>
      <c r="B158" s="21" t="str">
        <f>'Orçamento Sintético'!B158</f>
        <v xml:space="preserve"> ED-51107 </v>
      </c>
      <c r="C158" s="20" t="str">
        <f>'Orçamento Sintético'!C158</f>
        <v>SETOP</v>
      </c>
      <c r="D158" s="20" t="str">
        <f>'Orçamento Sintético'!D158</f>
        <v>ESCAVAÇÃO MANUAL DE VALA COM PROFUNDIDADE MENOR OU IGUAL A 1,5M</v>
      </c>
      <c r="E158" s="22" t="str">
        <f>'Orçamento Sintético'!E158</f>
        <v>M3</v>
      </c>
      <c r="F158" s="23">
        <v>21.2</v>
      </c>
      <c r="G158" s="236" t="s">
        <v>855</v>
      </c>
      <c r="H158" s="237"/>
      <c r="I158" s="237"/>
      <c r="J158" s="238"/>
    </row>
    <row r="159" spans="1:11" s="1" customFormat="1" ht="38.25" customHeight="1" x14ac:dyDescent="0.2">
      <c r="A159" s="20" t="str">
        <f>'Orçamento Sintético'!A159</f>
        <v>9.1.22</v>
      </c>
      <c r="B159" s="21" t="str">
        <f>'Orçamento Sintético'!B159</f>
        <v>ED-49957</v>
      </c>
      <c r="C159" s="20" t="str">
        <f>'Orçamento Sintético'!C159</f>
        <v>SETOP</v>
      </c>
      <c r="D159" s="20" t="str">
        <f>'Orçamento Sintético'!D159</f>
        <v>RALO SIFONADO PVC CILINDRICO 100 X 70 X 40 MM COM GRELHA
QUADRADA</v>
      </c>
      <c r="E159" s="22" t="str">
        <f>'Orçamento Sintético'!E159</f>
        <v>UN</v>
      </c>
      <c r="F159" s="23">
        <v>4</v>
      </c>
      <c r="G159" s="236" t="s">
        <v>859</v>
      </c>
      <c r="H159" s="237"/>
      <c r="I159" s="237"/>
      <c r="J159" s="238"/>
    </row>
    <row r="160" spans="1:11" s="1" customFormat="1" ht="38.25" customHeight="1" x14ac:dyDescent="0.2">
      <c r="A160" s="20" t="str">
        <f>'Orçamento Sintético'!A160</f>
        <v>9.1.23</v>
      </c>
      <c r="B160" s="21" t="str">
        <f>'Orçamento Sintético'!B160</f>
        <v>ED-48689</v>
      </c>
      <c r="C160" s="20" t="str">
        <f>'Orçamento Sintético'!C160</f>
        <v>SETOP</v>
      </c>
      <c r="D160" s="20" t="str">
        <f>'Orçamento Sintético'!D160</f>
        <v>FORNECIMENTO E ASSENTAMENTO DE TUBO PVC FLEXÍVEL
CORRUGADO, PERFURADO, DN 100 MM (4"), PARA DRENAGEM</v>
      </c>
      <c r="E160" s="22" t="str">
        <f>'Orçamento Sintético'!E160</f>
        <v>M</v>
      </c>
      <c r="F160" s="23">
        <v>42.4</v>
      </c>
      <c r="G160" s="236" t="s">
        <v>994</v>
      </c>
      <c r="H160" s="237"/>
      <c r="I160" s="237"/>
      <c r="J160" s="238"/>
    </row>
    <row r="161" spans="1:10" x14ac:dyDescent="0.2">
      <c r="A161" s="17" t="s">
        <v>606</v>
      </c>
      <c r="B161" s="17"/>
      <c r="C161" s="17"/>
      <c r="D161" s="17" t="s">
        <v>154</v>
      </c>
      <c r="E161" s="17"/>
      <c r="F161" s="18"/>
      <c r="G161" s="239"/>
      <c r="H161" s="240"/>
      <c r="I161" s="240"/>
      <c r="J161" s="241"/>
    </row>
    <row r="162" spans="1:10" s="1" customFormat="1" ht="26.25" customHeight="1" x14ac:dyDescent="0.2">
      <c r="A162" s="20" t="str">
        <f>'Orçamento Sintético'!A162</f>
        <v>9.2.1</v>
      </c>
      <c r="B162" s="21" t="str">
        <f>'Orçamento Sintético'!B162</f>
        <v xml:space="preserve"> ED-50007 </v>
      </c>
      <c r="C162" s="20" t="str">
        <f>'Orçamento Sintético'!C162</f>
        <v>SETOP</v>
      </c>
      <c r="D162" s="20" t="str">
        <f>'Orçamento Sintético'!D162</f>
        <v>CAIXA SIFONADA EM PVC COM GRELHA QUADRADA150 X 150 X 50 MM</v>
      </c>
      <c r="E162" s="22" t="str">
        <f>'Orçamento Sintético'!E162</f>
        <v>UN</v>
      </c>
      <c r="F162" s="23">
        <v>9</v>
      </c>
      <c r="G162" s="236" t="s">
        <v>856</v>
      </c>
      <c r="H162" s="237"/>
      <c r="I162" s="237"/>
      <c r="J162" s="238"/>
    </row>
    <row r="163" spans="1:10" s="1" customFormat="1" ht="63.75" x14ac:dyDescent="0.2">
      <c r="A163" s="20" t="str">
        <f>'Orçamento Sintético'!A163</f>
        <v>9.2.2</v>
      </c>
      <c r="B163" s="21" t="str">
        <f>'Orçamento Sintético'!B163</f>
        <v xml:space="preserve"> ED-49883 </v>
      </c>
      <c r="C163" s="20" t="str">
        <f>'Orçamento Sintético'!C163</f>
        <v>SETOP</v>
      </c>
      <c r="D163" s="20" t="str">
        <f>'Orçamento Sintético'!D163</f>
        <v>CAIXA DE ESGOTO DE INSPEÇÃO/PASSAGEM EM ALVENARIA (60X60X60CM), REVESTIMENTO EM ARGAMASSA COM ADITIVO IMPERMEABILIZANTE, COM TAMPA DE CONCRETO, INCLUSIVE ESCAVAÇÃO, REATERRO E TRANSPORTE E RETIRADA DO MATERIAL ESCAVADO (EM CAÇAMBA)</v>
      </c>
      <c r="E163" s="22" t="str">
        <f>'Orçamento Sintético'!E163</f>
        <v>UN</v>
      </c>
      <c r="F163" s="23">
        <v>9</v>
      </c>
      <c r="G163" s="236" t="s">
        <v>856</v>
      </c>
      <c r="H163" s="237"/>
      <c r="I163" s="237"/>
      <c r="J163" s="238"/>
    </row>
    <row r="164" spans="1:10" s="1" customFormat="1" ht="38.25" x14ac:dyDescent="0.2">
      <c r="A164" s="20" t="str">
        <f>'Orçamento Sintético'!A164</f>
        <v>9.2.3</v>
      </c>
      <c r="B164" s="21" t="str">
        <f>'Orçamento Sintético'!B164</f>
        <v xml:space="preserve"> ED-49939 </v>
      </c>
      <c r="C164" s="20" t="str">
        <f>'Orçamento Sintético'!C164</f>
        <v>SETOP</v>
      </c>
      <c r="D164" s="20" t="str">
        <f>'Orçamento Sintético'!D164</f>
        <v>CAIXA DE GORDURA (CGE), CIRCULAR, EM CONCRETO PRÉ-MOLDADO, CAPACIDADE DE 31L, INCLUSIVE ESCAVAÇÃO, REATERRO, TRANSPORTE E RETIRADA DO MATERIAL ESCAVADO (EM CAÇAMBA)</v>
      </c>
      <c r="E164" s="22" t="str">
        <f>'Orçamento Sintético'!E164</f>
        <v>UN</v>
      </c>
      <c r="F164" s="23">
        <v>1</v>
      </c>
      <c r="G164" s="236" t="s">
        <v>814</v>
      </c>
      <c r="H164" s="237"/>
      <c r="I164" s="237"/>
      <c r="J164" s="238"/>
    </row>
    <row r="165" spans="1:10" s="1" customFormat="1" ht="63.75" x14ac:dyDescent="0.2">
      <c r="A165" s="20" t="str">
        <f>'Orçamento Sintético'!A165</f>
        <v>9.2.4</v>
      </c>
      <c r="B165" s="21" t="str">
        <f>'Orçamento Sintético'!B165</f>
        <v xml:space="preserve"> ED-49913 </v>
      </c>
      <c r="C165" s="20" t="str">
        <f>'Orçamento Sintético'!C165</f>
        <v>SETOP</v>
      </c>
      <c r="D165" s="20" t="str">
        <f>'Orçamento Sintético'!D165</f>
        <v>CAIXA DE DRENAGEM (AREIA) DE INSPEÇÃO/PASSAGEM EM ALVENARIA (50X50X100CM), REVESTIMENTO EM ARGAMASSA COM ADITIVO IMPERMEABILIZANTE, COM TAMPA EM GRELHA, INCLUSIVE ESCAVAÇÃO, REATERRO E TRANSPORTE E RETIRADA DO MATERIAL ESCAVADO (EM CAÇAMBA)</v>
      </c>
      <c r="E165" s="22" t="str">
        <f>'Orçamento Sintético'!E165</f>
        <v>UN</v>
      </c>
      <c r="F165" s="23">
        <v>10</v>
      </c>
      <c r="G165" s="236" t="s">
        <v>995</v>
      </c>
      <c r="H165" s="237"/>
      <c r="I165" s="237"/>
      <c r="J165" s="238"/>
    </row>
    <row r="166" spans="1:10" x14ac:dyDescent="0.2">
      <c r="A166" s="17" t="s">
        <v>611</v>
      </c>
      <c r="B166" s="17"/>
      <c r="C166" s="17"/>
      <c r="D166" s="17" t="s">
        <v>163</v>
      </c>
      <c r="E166" s="17"/>
      <c r="F166" s="18"/>
      <c r="G166" s="239"/>
      <c r="H166" s="240"/>
      <c r="I166" s="240"/>
      <c r="J166" s="241"/>
    </row>
    <row r="167" spans="1:10" s="1" customFormat="1" ht="63.75" x14ac:dyDescent="0.2">
      <c r="A167" s="20" t="str">
        <f>'Orçamento Sintético'!A167</f>
        <v>9.3.1</v>
      </c>
      <c r="B167" s="21" t="str">
        <f>'Orçamento Sintético'!B167</f>
        <v>ED-50298</v>
      </c>
      <c r="C167" s="20" t="str">
        <f>'Orçamento Sintético'!C167</f>
        <v>SETOP</v>
      </c>
      <c r="D167" s="20" t="str">
        <f>'Orçamento Sintético'!D167</f>
        <v>BACIA SANITÁRIA (VASO) DE LOUÇA CONVENCIONAL, COR
BRANCA, INCLUSIVE ACESSÓRIOS DE FIXAÇÃO/VEDAÇÃO,
VÁLVULA DE DESCARGA METÁLICA COM ACIONAMENTO DUPLO,
TUBO DE LIGAÇÃO DE LATÃO COM CANOPLA, FORNECIMENTO,
INSTALAÇÃO E REJUNTAMENTO</v>
      </c>
      <c r="E167" s="22" t="str">
        <f>'Orçamento Sintético'!E167</f>
        <v>UN</v>
      </c>
      <c r="F167" s="23">
        <v>1</v>
      </c>
      <c r="G167" s="236" t="s">
        <v>860</v>
      </c>
      <c r="H167" s="237"/>
      <c r="I167" s="237"/>
      <c r="J167" s="238"/>
    </row>
    <row r="168" spans="1:10" s="1" customFormat="1" ht="29.25" customHeight="1" x14ac:dyDescent="0.2">
      <c r="A168" s="20" t="str">
        <f>'Orçamento Sintético'!A168</f>
        <v>9.3.2</v>
      </c>
      <c r="B168" s="21" t="str">
        <f>'Orçamento Sintético'!B168</f>
        <v xml:space="preserve"> ED-48156 </v>
      </c>
      <c r="C168" s="20" t="str">
        <f>'Orçamento Sintético'!C168</f>
        <v>SETOP</v>
      </c>
      <c r="D168" s="20" t="str">
        <f>'Orçamento Sintético'!D168</f>
        <v>ASSENTO BRANCO PARA VASO</v>
      </c>
      <c r="E168" s="22" t="str">
        <f>'Orçamento Sintético'!E168</f>
        <v>UN</v>
      </c>
      <c r="F168" s="23">
        <v>5</v>
      </c>
      <c r="G168" s="236" t="s">
        <v>863</v>
      </c>
      <c r="H168" s="237"/>
      <c r="I168" s="237"/>
      <c r="J168" s="238"/>
    </row>
    <row r="169" spans="1:10" s="1" customFormat="1" ht="102" x14ac:dyDescent="0.2">
      <c r="A169" s="20" t="str">
        <f>'Orçamento Sintético'!A169</f>
        <v>9.3.3</v>
      </c>
      <c r="B169" s="21" t="str">
        <f>'Orçamento Sintético'!B169</f>
        <v xml:space="preserve"> ED-50301 </v>
      </c>
      <c r="C169" s="20" t="str">
        <f>'Orçamento Sintético'!C169</f>
        <v>SETOP</v>
      </c>
      <c r="D169" s="20" t="str">
        <f>'Orçamento Sintético'!D169</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E169" s="22" t="str">
        <f>'Orçamento Sintético'!E169</f>
        <v>UN</v>
      </c>
      <c r="F169" s="23">
        <v>4</v>
      </c>
      <c r="G169" s="236" t="s">
        <v>862</v>
      </c>
      <c r="H169" s="237"/>
      <c r="I169" s="237"/>
      <c r="J169" s="238"/>
    </row>
    <row r="170" spans="1:10" s="1" customFormat="1" ht="76.5" x14ac:dyDescent="0.2">
      <c r="A170" s="20" t="str">
        <f>'Orçamento Sintético'!A170</f>
        <v>9.3.4</v>
      </c>
      <c r="B170" s="21" t="str">
        <f>'Orçamento Sintético'!B170</f>
        <v xml:space="preserve"> ED-2552 </v>
      </c>
      <c r="C170" s="20" t="str">
        <f>'Orçamento Sintético'!C170</f>
        <v>SETOP</v>
      </c>
      <c r="D170" s="20" t="str">
        <f>'Orçamento Sintético'!D170</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170" s="22" t="str">
        <f>'Orçamento Sintético'!E170</f>
        <v>UN</v>
      </c>
      <c r="F170" s="23">
        <v>1</v>
      </c>
      <c r="G170" s="236" t="s">
        <v>860</v>
      </c>
      <c r="H170" s="237"/>
      <c r="I170" s="237"/>
      <c r="J170" s="238"/>
    </row>
    <row r="171" spans="1:10" s="1" customFormat="1" ht="76.5" x14ac:dyDescent="0.2">
      <c r="A171" s="20" t="str">
        <f>'Orçamento Sintético'!A171</f>
        <v>9.3.5</v>
      </c>
      <c r="B171" s="21" t="str">
        <f>'Orçamento Sintético'!B171</f>
        <v xml:space="preserve"> ED-50283 </v>
      </c>
      <c r="C171" s="20" t="str">
        <f>'Orçamento Sintético'!C171</f>
        <v>SETOP</v>
      </c>
      <c r="D171" s="20" t="str">
        <f>'Orçamento Sintético'!D171</f>
        <v>LAVATÓRIO DE LOUÇA BRANCA SEM COLUNA, TAMANHO MÉDIO, INCLUSIVE ACESSÓRIOS DE FIXAÇÃO, VÁLVULA DE ESCOAMENTO DE METAL COM ACABAMENTO CROMADO, SIFÃO DE METAL TIPO COPO COM ACABAMENTO CROMADO, FORNECIMENTO, INSTALAÇÃO E REJUNTAMENTO, EXCLUSIVE TORNEIRA E ENGATE FLEXÍVEL (ACESSÍVEL)</v>
      </c>
      <c r="E171" s="22" t="str">
        <f>'Orçamento Sintético'!E171</f>
        <v>UN</v>
      </c>
      <c r="F171" s="23">
        <v>4</v>
      </c>
      <c r="G171" s="236" t="s">
        <v>862</v>
      </c>
      <c r="H171" s="237"/>
      <c r="I171" s="237"/>
      <c r="J171" s="238"/>
    </row>
    <row r="172" spans="1:10" s="1" customFormat="1" ht="76.5" x14ac:dyDescent="0.2">
      <c r="A172" s="20" t="str">
        <f>'Orçamento Sintético'!A172</f>
        <v>9.3.6</v>
      </c>
      <c r="B172" s="21" t="str">
        <f>'Orçamento Sintético'!B172</f>
        <v xml:space="preserve"> ED-50281 </v>
      </c>
      <c r="C172" s="20" t="str">
        <f>'Orçamento Sintético'!C172</f>
        <v>SETOP</v>
      </c>
      <c r="D172" s="20" t="str">
        <f>'Orçamento Sintético'!D172</f>
        <v>LAVATÓRIO DE LOUÇA BRANCA SEM COLUNA, TAMANHO PEQUENO, INCLUSIVE ACESSÓRIOS DE FIXAÇÃO, VÁLVULA DE ESCOAMENTO DE METAL COM ACABAMENTO CROMADO, SIFÃO DE METAL TIPO COPO COM ACABAMENTO CROMADO, FORNECIMENTO, INSTALAÇÃO E REJUNTAMENTO, EXCLUSIVE TORNEIRA E ENGATE FLEXÍVEL (CONSULTÓRIOS, SALAS)</v>
      </c>
      <c r="E172" s="22" t="str">
        <f>'Orçamento Sintético'!E172</f>
        <v>UN</v>
      </c>
      <c r="F172" s="23">
        <v>7</v>
      </c>
      <c r="G172" s="236" t="s">
        <v>823</v>
      </c>
      <c r="H172" s="237"/>
      <c r="I172" s="237"/>
      <c r="J172" s="238"/>
    </row>
    <row r="173" spans="1:10" s="1" customFormat="1" ht="63.75" x14ac:dyDescent="0.2">
      <c r="A173" s="20" t="str">
        <f>'Orçamento Sintético'!A173</f>
        <v>9.3.7</v>
      </c>
      <c r="B173" s="21" t="str">
        <f>'Orçamento Sintético'!B173</f>
        <v>ED-9156</v>
      </c>
      <c r="C173" s="20" t="str">
        <f>'Orçamento Sintético'!C173</f>
        <v>SETOP</v>
      </c>
      <c r="D173" s="20" t="str">
        <f>'Orçamento Sintético'!D173</f>
        <v>TANQUE DE MÁRMORE SINTÉTICO DUPLO, CAPACIDADE 37
LITROS, INCLUSIVE ACESSÓRIOS DE FIXAÇÃO, VÁLVULA DE
ESCOAMENTO DE METAL COM ACABAMENTO CROMADO, SIFÃO
DE METAL TIPO COPO COM ACABAMENTO CROMADO,
FORNECIMENTO E INSTALAÇÃO, EXCLUSIVE TORNEIRA</v>
      </c>
      <c r="E173" s="22" t="str">
        <f>'Orçamento Sintético'!E173</f>
        <v>UN</v>
      </c>
      <c r="F173" s="23">
        <v>1</v>
      </c>
      <c r="G173" s="236" t="s">
        <v>861</v>
      </c>
      <c r="H173" s="237"/>
      <c r="I173" s="237"/>
      <c r="J173" s="238"/>
    </row>
    <row r="174" spans="1:10" x14ac:dyDescent="0.2">
      <c r="A174" s="17" t="s">
        <v>619</v>
      </c>
      <c r="B174" s="17"/>
      <c r="C174" s="17"/>
      <c r="D174" s="17" t="s">
        <v>174</v>
      </c>
      <c r="E174" s="17"/>
      <c r="F174" s="18"/>
      <c r="G174" s="239"/>
      <c r="H174" s="240"/>
      <c r="I174" s="240"/>
      <c r="J174" s="241"/>
    </row>
    <row r="175" spans="1:10" s="1" customFormat="1" ht="28.5" customHeight="1" x14ac:dyDescent="0.2">
      <c r="A175" s="20" t="str">
        <f>'Orçamento Sintético'!A175</f>
        <v>9.4.1</v>
      </c>
      <c r="B175" s="21" t="str">
        <f>'Orçamento Sintético'!B175</f>
        <v xml:space="preserve"> ED-48169 </v>
      </c>
      <c r="C175" s="20" t="str">
        <f>'Orçamento Sintético'!C175</f>
        <v>SETOP</v>
      </c>
      <c r="D175" s="20" t="str">
        <f>'Orçamento Sintético'!D175</f>
        <v>BEBEDOURO GEMINADO MG-F 80 INOX</v>
      </c>
      <c r="E175" s="22" t="str">
        <f>'Orçamento Sintético'!E175</f>
        <v>UN</v>
      </c>
      <c r="F175" s="23">
        <v>1</v>
      </c>
      <c r="G175" s="236" t="s">
        <v>864</v>
      </c>
      <c r="H175" s="237"/>
      <c r="I175" s="237"/>
      <c r="J175" s="238"/>
    </row>
    <row r="176" spans="1:10" s="1" customFormat="1" ht="39.75" customHeight="1" x14ac:dyDescent="0.2">
      <c r="A176" s="20" t="str">
        <f>'Orçamento Sintético'!A176</f>
        <v>9.4.2</v>
      </c>
      <c r="B176" s="21" t="str">
        <f>'Orçamento Sintético'!B176</f>
        <v xml:space="preserve"> ED-48188 </v>
      </c>
      <c r="C176" s="20" t="str">
        <f>'Orçamento Sintético'!C176</f>
        <v>SETOP</v>
      </c>
      <c r="D176" s="20" t="str">
        <f>'Orçamento Sintético'!D176</f>
        <v>SABONETEIRA PLASTICA TIPO DISPENSER PARA SABONETE LIQUIDO COM RESERVATORIO 800 ML</v>
      </c>
      <c r="E176" s="22" t="str">
        <f>'Orçamento Sintético'!E176</f>
        <v>UN</v>
      </c>
      <c r="F176" s="23">
        <v>5</v>
      </c>
      <c r="G176" s="236" t="s">
        <v>865</v>
      </c>
      <c r="H176" s="237"/>
      <c r="I176" s="237"/>
      <c r="J176" s="238"/>
    </row>
    <row r="177" spans="1:10" s="1" customFormat="1" ht="42.75" customHeight="1" x14ac:dyDescent="0.2">
      <c r="A177" s="20" t="str">
        <f>'Orçamento Sintético'!A177</f>
        <v>9.4.3</v>
      </c>
      <c r="B177" s="21" t="str">
        <f>'Orçamento Sintético'!B177</f>
        <v xml:space="preserve"> ED-48182 </v>
      </c>
      <c r="C177" s="20" t="str">
        <f>'Orçamento Sintético'!C177</f>
        <v>SETOP</v>
      </c>
      <c r="D177" s="20" t="str">
        <f>'Orçamento Sintético'!D177</f>
        <v>DISPENSER EM PLÁSTICO PARA PAPEL TOALHA 2 OU 3 FOLHAS</v>
      </c>
      <c r="E177" s="22" t="str">
        <f>'Orçamento Sintético'!E177</f>
        <v>UN</v>
      </c>
      <c r="F177" s="23">
        <v>5</v>
      </c>
      <c r="G177" s="236" t="s">
        <v>865</v>
      </c>
      <c r="H177" s="237"/>
      <c r="I177" s="237"/>
      <c r="J177" s="238"/>
    </row>
    <row r="178" spans="1:10" s="1" customFormat="1" ht="42.75" customHeight="1" x14ac:dyDescent="0.2">
      <c r="A178" s="20" t="str">
        <f>'Orçamento Sintético'!A178</f>
        <v>9.4.4</v>
      </c>
      <c r="B178" s="21" t="str">
        <f>'Orçamento Sintético'!B178</f>
        <v xml:space="preserve"> ED-48181 </v>
      </c>
      <c r="C178" s="20" t="str">
        <f>'Orçamento Sintético'!C178</f>
        <v>SETOP</v>
      </c>
      <c r="D178" s="20" t="str">
        <f>'Orçamento Sintético'!D178</f>
        <v>PAPELEIRA METÁLICA CROMADA, INCLUSIVE FIXAÇÃO</v>
      </c>
      <c r="E178" s="22" t="str">
        <f>'Orçamento Sintético'!E178</f>
        <v>UN</v>
      </c>
      <c r="F178" s="23">
        <v>5</v>
      </c>
      <c r="G178" s="236" t="s">
        <v>865</v>
      </c>
      <c r="H178" s="237"/>
      <c r="I178" s="237"/>
      <c r="J178" s="238"/>
    </row>
    <row r="179" spans="1:10" s="1" customFormat="1" ht="42.75" customHeight="1" x14ac:dyDescent="0.2">
      <c r="A179" s="20" t="str">
        <f>'Orçamento Sintético'!A179</f>
        <v>9.4.5</v>
      </c>
      <c r="B179" s="21">
        <f>'Orçamento Sintético'!B179</f>
        <v>37412</v>
      </c>
      <c r="C179" s="20" t="str">
        <f>'Orçamento Sintético'!C179</f>
        <v>SINAPI</v>
      </c>
      <c r="D179" s="20" t="str">
        <f>'Orçamento Sintético'!D179</f>
        <v>BANCADA/BANCA/PIA DE ACO INOXIDAVEL (AISI 430) COM 1 CUBA CENTRAL, COM VALVULA, LISA (SEM ESCORREDOR), DE *0,55 X 1,20* M</v>
      </c>
      <c r="E179" s="22" t="str">
        <f>'Orçamento Sintético'!E179</f>
        <v>UN</v>
      </c>
      <c r="F179" s="23">
        <v>1</v>
      </c>
      <c r="G179" s="236" t="s">
        <v>874</v>
      </c>
      <c r="H179" s="237"/>
      <c r="I179" s="237"/>
      <c r="J179" s="238"/>
    </row>
    <row r="180" spans="1:10" s="1" customFormat="1" ht="56.25" customHeight="1" x14ac:dyDescent="0.2">
      <c r="A180" s="20" t="str">
        <f>'Orçamento Sintético'!A181</f>
        <v>9.4.7</v>
      </c>
      <c r="B180" s="21" t="str">
        <f>'Orçamento Sintético'!B180</f>
        <v>ED-48337</v>
      </c>
      <c r="C180" s="20" t="str">
        <f>'Orçamento Sintético'!C180</f>
        <v>SETOP</v>
      </c>
      <c r="D180" s="20" t="str">
        <f>'Orçamento Sintético'!D180</f>
        <v>BANCADA EM AÇO INOXIDÁVEL</v>
      </c>
      <c r="E180" s="22" t="str">
        <f>'Orçamento Sintético'!E180</f>
        <v>M2</v>
      </c>
      <c r="F180" s="23">
        <v>9.31</v>
      </c>
      <c r="G180" s="236" t="s">
        <v>985</v>
      </c>
      <c r="H180" s="237"/>
      <c r="I180" s="237"/>
      <c r="J180" s="238"/>
    </row>
    <row r="181" spans="1:10" s="1" customFormat="1" ht="41.25" customHeight="1" x14ac:dyDescent="0.2">
      <c r="A181" s="20" t="str">
        <f>'Orçamento Sintético'!A182</f>
        <v>9.4.8</v>
      </c>
      <c r="B181" s="21" t="str">
        <f>'Orçamento Sintético'!B181</f>
        <v xml:space="preserve"> 190213 </v>
      </c>
      <c r="C181" s="20" t="str">
        <f>'Orçamento Sintético'!C181</f>
        <v>SBC</v>
      </c>
      <c r="D181" s="20" t="str">
        <f>'Orçamento Sintético'!D181</f>
        <v>CUBA ACO INOX  RETANGULAR 50x40x20cm SQUARE 540 SINK - CONFORME ESPECIFICAÇÃO</v>
      </c>
      <c r="E181" s="22" t="str">
        <f>'Orçamento Sintético'!E181</f>
        <v>UN</v>
      </c>
      <c r="F181" s="23">
        <v>5</v>
      </c>
      <c r="G181" s="236" t="s">
        <v>866</v>
      </c>
      <c r="H181" s="237"/>
      <c r="I181" s="237"/>
      <c r="J181" s="238"/>
    </row>
    <row r="182" spans="1:10" s="1" customFormat="1" ht="25.5" customHeight="1" x14ac:dyDescent="0.2">
      <c r="A182" s="20" t="str">
        <f>'Orçamento Sintético'!A183</f>
        <v>9.4.9</v>
      </c>
      <c r="B182" s="21" t="str">
        <f>'Orçamento Sintético'!B182</f>
        <v>CP-05</v>
      </c>
      <c r="C182" s="20" t="str">
        <f>'Orçamento Sintético'!C182</f>
        <v>COMPOSIÇÃO</v>
      </c>
      <c r="D182" s="20" t="str">
        <f>'Orçamento Sintético'!D182</f>
        <v>CHUVEIRO ELÉTRICO ACESSÍVEL 220V, POTÊNCIA 6500W, FORNECIMENTO E INSTALAÇÃO</v>
      </c>
      <c r="E182" s="22" t="str">
        <f>'Orçamento Sintético'!E182</f>
        <v>UN</v>
      </c>
      <c r="F182" s="23">
        <v>1</v>
      </c>
      <c r="G182" s="236" t="s">
        <v>860</v>
      </c>
      <c r="H182" s="237"/>
      <c r="I182" s="237"/>
      <c r="J182" s="238"/>
    </row>
    <row r="183" spans="1:10" s="1" customFormat="1" ht="25.5" customHeight="1" x14ac:dyDescent="0.2">
      <c r="A183" s="20" t="str">
        <f>'Orçamento Sintético'!A184</f>
        <v>9.4.10</v>
      </c>
      <c r="B183" s="21" t="str">
        <f>'Orçamento Sintético'!B183</f>
        <v xml:space="preserve"> ED-16344 </v>
      </c>
      <c r="C183" s="20" t="str">
        <f>'Orçamento Sintético'!C183</f>
        <v>SETOP</v>
      </c>
      <c r="D183" s="20" t="str">
        <f>'Orçamento Sintético'!D183</f>
        <v>CHUVEIRO ELÉTRICO BRANCO, TENSÃO 127V/220V, POTÊNCIA 4600W/5500W, INCLUSIVE BRAÇO, FORNECIMENTO E INSTALAÇÃO</v>
      </c>
      <c r="E183" s="22" t="str">
        <f>'Orçamento Sintético'!E183</f>
        <v>UN</v>
      </c>
      <c r="F183" s="23">
        <v>1</v>
      </c>
      <c r="G183" s="236" t="s">
        <v>868</v>
      </c>
      <c r="H183" s="237"/>
      <c r="I183" s="237"/>
      <c r="J183" s="238"/>
    </row>
    <row r="184" spans="1:10" s="1" customFormat="1" ht="38.25" customHeight="1" x14ac:dyDescent="0.2">
      <c r="A184" s="20" t="str">
        <f>'Orçamento Sintético'!A185</f>
        <v>9.4.11</v>
      </c>
      <c r="B184" s="21" t="str">
        <f>'Orçamento Sintético'!B184</f>
        <v xml:space="preserve"> ED-50316 </v>
      </c>
      <c r="C184" s="20" t="str">
        <f>'Orçamento Sintético'!C184</f>
        <v>SETOP</v>
      </c>
      <c r="D184" s="20" t="str">
        <f>'Orçamento Sintético'!D184</f>
        <v>DUCHA HIGIÊNICA COM REGISTRO PARA CONTROLE DE FLUXO DE ÁGUA, DIÂMETRO 1/2" (20MM), INCLUSIVE FORNECIMENTO E INSTALAÇÃO</v>
      </c>
      <c r="E184" s="22" t="str">
        <f>'Orçamento Sintético'!E184</f>
        <v>UN</v>
      </c>
      <c r="F184" s="23">
        <v>5</v>
      </c>
      <c r="G184" s="236" t="s">
        <v>865</v>
      </c>
      <c r="H184" s="237"/>
      <c r="I184" s="237"/>
      <c r="J184" s="238"/>
    </row>
    <row r="185" spans="1:10" s="1" customFormat="1" ht="51" customHeight="1" x14ac:dyDescent="0.2">
      <c r="A185" s="20" t="str">
        <f>'Orçamento Sintético'!A186</f>
        <v>9.4.12</v>
      </c>
      <c r="B185" s="21" t="str">
        <f>'Orçamento Sintético'!B185</f>
        <v xml:space="preserve"> ED-50329 </v>
      </c>
      <c r="C185" s="20" t="str">
        <f>'Orçamento Sintético'!C185</f>
        <v>SETOP</v>
      </c>
      <c r="D185" s="20" t="str">
        <f>'Orçamento Sintético'!D185</f>
        <v>TORNEIRA METÁLICA PARA LAVATÓRIO, FECHAMENTO AUTOMÁTICO, ACABAMENTO CROMADO, COM AREJADOR, APLICAÇÃO DE MESA, CONFORME PROJETO, FORNECIMENTO E INSTALAÇÃO - CONFORME ESPECIFICAÇÃO</v>
      </c>
      <c r="E185" s="22" t="str">
        <f>'Orçamento Sintético'!E185</f>
        <v>UN</v>
      </c>
      <c r="F185" s="23">
        <v>11</v>
      </c>
      <c r="G185" s="236" t="s">
        <v>871</v>
      </c>
      <c r="H185" s="237"/>
      <c r="I185" s="237"/>
      <c r="J185" s="238"/>
    </row>
    <row r="186" spans="1:10" s="1" customFormat="1" ht="40.5" customHeight="1" x14ac:dyDescent="0.2">
      <c r="A186" s="20" t="str">
        <f>'Orçamento Sintético'!A187</f>
        <v>9.4.13</v>
      </c>
      <c r="B186" s="21" t="str">
        <f>'Orçamento Sintético'!B186</f>
        <v xml:space="preserve"> 202347 </v>
      </c>
      <c r="C186" s="20" t="str">
        <f>'Orçamento Sintético'!C186</f>
        <v>SBC</v>
      </c>
      <c r="D186" s="20" t="str">
        <f>'Orçamento Sintético'!D186</f>
        <v>TORNEIRA ALAVANCA PARA PCD AUTOMATICA NBR9050 - CONFORME ESPECIFICAÇÃO</v>
      </c>
      <c r="E186" s="22" t="str">
        <f>'Orçamento Sintético'!E186</f>
        <v>UN</v>
      </c>
      <c r="F186" s="23">
        <v>4</v>
      </c>
      <c r="G186" s="236" t="s">
        <v>870</v>
      </c>
      <c r="H186" s="237"/>
      <c r="I186" s="237"/>
      <c r="J186" s="238"/>
    </row>
    <row r="187" spans="1:10" s="1" customFormat="1" ht="51" customHeight="1" x14ac:dyDescent="0.2">
      <c r="A187" s="20" t="str">
        <f>'Orçamento Sintético'!A188</f>
        <v>9.4.14</v>
      </c>
      <c r="B187" s="21" t="str">
        <f>'Orçamento Sintético'!B187</f>
        <v xml:space="preserve"> ED-50324 </v>
      </c>
      <c r="C187" s="20" t="str">
        <f>'Orçamento Sintético'!C187</f>
        <v>SETOP</v>
      </c>
      <c r="D187" s="20" t="str">
        <f>'Orçamento Sintético'!D187</f>
        <v>TORNEIRA METÁLICA PARA PIA, BICA MÓVEL, ABERTURA 1/4 DE VOLTA, ACABAMENTO CROMADO, COM AREJADOR, APLICAÇÃO DE MESA, INCLUSIVE ENGATE FLEXÍVEL METÁLICO, FORNECIMENTO E INSTALAÇÃO - CONFORME ESPECIFICAÇÃO</v>
      </c>
      <c r="E187" s="22" t="str">
        <f>'Orçamento Sintético'!E187</f>
        <v>UN</v>
      </c>
      <c r="F187" s="23">
        <v>6</v>
      </c>
      <c r="G187" s="236" t="s">
        <v>872</v>
      </c>
      <c r="H187" s="237"/>
      <c r="I187" s="237"/>
      <c r="J187" s="238"/>
    </row>
    <row r="188" spans="1:10" s="1" customFormat="1" ht="38.25" x14ac:dyDescent="0.2">
      <c r="A188" s="20" t="str">
        <f>'Orçamento Sintético'!A189</f>
        <v>9.4.15</v>
      </c>
      <c r="B188" s="21" t="str">
        <f>'Orçamento Sintético'!B188</f>
        <v xml:space="preserve"> ED-50323 </v>
      </c>
      <c r="C188" s="20" t="str">
        <f>'Orçamento Sintético'!C188</f>
        <v>SETOP</v>
      </c>
      <c r="D188" s="20" t="str">
        <f>'Orçamento Sintético'!D188</f>
        <v>TORNEIRA METÁLICA PARA IRRIGAÇÃO/JARDIM, ACABAMENTO CROMADO, APLICAÇÃO DE PAREDE, INCLUSIVE FORNECIMENTO E INSTALAÇÃO</v>
      </c>
      <c r="E188" s="22" t="str">
        <f>'Orçamento Sintético'!E188</f>
        <v>UN</v>
      </c>
      <c r="F188" s="23">
        <v>4</v>
      </c>
      <c r="G188" s="236" t="s">
        <v>859</v>
      </c>
      <c r="H188" s="237"/>
      <c r="I188" s="237"/>
      <c r="J188" s="238"/>
    </row>
    <row r="189" spans="1:10" s="1" customFormat="1" ht="38.25" x14ac:dyDescent="0.2">
      <c r="A189" s="20" t="str">
        <f>'Orçamento Sintético'!A190</f>
        <v>9.4.16</v>
      </c>
      <c r="B189" s="21" t="str">
        <f>'Orçamento Sintético'!B189</f>
        <v xml:space="preserve"> ED-22902 </v>
      </c>
      <c r="C189" s="20" t="str">
        <f>'Orçamento Sintético'!C189</f>
        <v>SETOP</v>
      </c>
      <c r="D189" s="20" t="str">
        <f>'Orçamento Sintético'!D189</f>
        <v>TORNEIRA METÁLICA PARA TANQUE, ACABAMENTO CROMADO, COM AREJADOR, INCLUSIVE FORNECIMENTO E INSTALAÇÃO - CONFORME ESPECIFICAÇÃO</v>
      </c>
      <c r="E189" s="22" t="str">
        <f>'Orçamento Sintético'!E189</f>
        <v>UN</v>
      </c>
      <c r="F189" s="23">
        <v>1</v>
      </c>
      <c r="G189" s="236" t="s">
        <v>861</v>
      </c>
      <c r="H189" s="237"/>
      <c r="I189" s="237"/>
      <c r="J189" s="238"/>
    </row>
    <row r="190" spans="1:10" s="1" customFormat="1" ht="38.25" x14ac:dyDescent="0.2">
      <c r="A190" s="20" t="str">
        <f>'Orçamento Sintético'!A191</f>
        <v>9.4.17</v>
      </c>
      <c r="B190" s="21" t="str">
        <f>'Orçamento Sintético'!B190</f>
        <v xml:space="preserve"> ED-49965 </v>
      </c>
      <c r="C190" s="20" t="str">
        <f>'Orçamento Sintético'!C190</f>
        <v>SETOP</v>
      </c>
      <c r="D190" s="20" t="str">
        <f>'Orçamento Sintético'!D190</f>
        <v>REGISTRO DE PRESSÃO, TIPO BASE, ROSCÁVEL 3/4" (PARA TUBO SOLDÁVEL OU PPR DN 25MM/CPVC DN 22MM), INCLUSIVE ACABAMENTO (PADRÃO MÉDIO) E CANOPLA CROMADOS</v>
      </c>
      <c r="E190" s="22" t="str">
        <f>'Orçamento Sintético'!E190</f>
        <v>UN</v>
      </c>
      <c r="F190" s="23">
        <v>2</v>
      </c>
      <c r="G190" s="236" t="s">
        <v>876</v>
      </c>
      <c r="H190" s="237"/>
      <c r="I190" s="237"/>
      <c r="J190" s="238"/>
    </row>
    <row r="191" spans="1:10" s="1" customFormat="1" ht="38.25" customHeight="1" x14ac:dyDescent="0.2">
      <c r="A191" s="20" t="str">
        <f>'Orçamento Sintético'!A192</f>
        <v>9.4.18</v>
      </c>
      <c r="B191" s="21" t="str">
        <f>'Orçamento Sintético'!B191</f>
        <v xml:space="preserve"> ED-49989 </v>
      </c>
      <c r="C191" s="20" t="str">
        <f>'Orçamento Sintético'!C191</f>
        <v>SETOP</v>
      </c>
      <c r="D191" s="20" t="str">
        <f>'Orçamento Sintético'!D191</f>
        <v>REGISTRO DE GAVETA, TIPO BASE, ROSCÁVEL 3/4" (PARA TUBO SOLDÁVEL OU PPR DN 25MM/CPVC DN 22MM), INCLUSIVE ACABAMENTO (PADRÃO MÉDIO) E CANOPLA CROMADO</v>
      </c>
      <c r="E191" s="22" t="str">
        <f>'Orçamento Sintético'!E191</f>
        <v>UN</v>
      </c>
      <c r="F191" s="23">
        <v>4</v>
      </c>
      <c r="G191" s="236" t="s">
        <v>859</v>
      </c>
      <c r="H191" s="237"/>
      <c r="I191" s="237"/>
      <c r="J191" s="238"/>
    </row>
    <row r="192" spans="1:10" s="1" customFormat="1" ht="38.25" customHeight="1" x14ac:dyDescent="0.2">
      <c r="A192" s="20" t="str">
        <f>'Orçamento Sintético'!A193</f>
        <v>9.4.19</v>
      </c>
      <c r="B192" s="21" t="str">
        <f>'Orçamento Sintético'!B192</f>
        <v>ED-49987</v>
      </c>
      <c r="C192" s="20" t="str">
        <f>'Orçamento Sintético'!C192</f>
        <v>SETOP</v>
      </c>
      <c r="D192" s="20" t="str">
        <f>'Orçamento Sintético'!D192</f>
        <v>REGISTRO DE GAVETA, TIPO BASE, ROSCÁVEL 1/2" (PARA TUBO
SOLDÁVEL OU PPR DN 20MM/CPVC DN 15MM), INCLUSIVE
ACABAMENTO (PADRÃO MÉDIO) E CANOPLA CROMADOS</v>
      </c>
      <c r="E192" s="22" t="str">
        <f>'Orçamento Sintético'!E192</f>
        <v>UN</v>
      </c>
      <c r="F192" s="23">
        <v>9</v>
      </c>
      <c r="G192" s="236" t="s">
        <v>856</v>
      </c>
      <c r="H192" s="237"/>
      <c r="I192" s="237"/>
      <c r="J192" s="238"/>
    </row>
    <row r="193" spans="1:10" s="1" customFormat="1" ht="38.25" x14ac:dyDescent="0.2">
      <c r="A193" s="20" t="str">
        <f>'Orçamento Sintético'!A194</f>
        <v>9.4.20</v>
      </c>
      <c r="B193" s="21" t="str">
        <f>'Orçamento Sintético'!B193</f>
        <v>ED-49995</v>
      </c>
      <c r="C193" s="20" t="str">
        <f>'Orçamento Sintético'!C193</f>
        <v>SETOP</v>
      </c>
      <c r="D193" s="20" t="str">
        <f>'Orçamento Sintético'!D193</f>
        <v>REGISTRO DE GAVETA, TIPO BASE, ROSCÁVEL 1.1/2" (PARA TUBO
SOLDÁVEL OU PPR DN 50MM/CPVC DN 42MM), INCLUSIVE
ACABAMENTO (PADRÃO MÉDIO) E CANOPLA CROMADOS</v>
      </c>
      <c r="E193" s="22" t="str">
        <f>'Orçamento Sintético'!E193</f>
        <v>UN</v>
      </c>
      <c r="F193" s="23">
        <v>3</v>
      </c>
      <c r="G193" s="236" t="s">
        <v>883</v>
      </c>
      <c r="H193" s="237"/>
      <c r="I193" s="237"/>
      <c r="J193" s="238"/>
    </row>
    <row r="194" spans="1:10" s="1" customFormat="1" ht="38.25" x14ac:dyDescent="0.2">
      <c r="A194" s="20" t="str">
        <f>'Orçamento Sintético'!A195</f>
        <v>9.4.21</v>
      </c>
      <c r="B194" s="21" t="str">
        <f>'Orçamento Sintético'!B194</f>
        <v>ED-49993</v>
      </c>
      <c r="C194" s="20" t="str">
        <f>'Orçamento Sintético'!C194</f>
        <v>SETOP</v>
      </c>
      <c r="D194" s="20" t="str">
        <f>'Orçamento Sintético'!D194</f>
        <v>REGISTRO DE GAVETA, TIPO BASE, ROSCÁVEL 1.1/4" (PARA TUBO
SOLDÁVEL OU PPR DN 40MM/CPVC DN 35MM), INCLUSIVE
ACABAMENTO (PADRÃO MÉDIO) E CANOPLA CROMADOS</v>
      </c>
      <c r="E194" s="22" t="str">
        <f>'Orçamento Sintético'!E194</f>
        <v>UN</v>
      </c>
      <c r="F194" s="23">
        <v>4</v>
      </c>
      <c r="G194" s="236" t="s">
        <v>859</v>
      </c>
      <c r="H194" s="237"/>
      <c r="I194" s="237"/>
      <c r="J194" s="238"/>
    </row>
    <row r="195" spans="1:10" s="1" customFormat="1" ht="38.25" x14ac:dyDescent="0.2">
      <c r="A195" s="20" t="str">
        <f>'Orçamento Sintético'!A196</f>
        <v>9.4.22</v>
      </c>
      <c r="B195" s="21" t="str">
        <f>'Orçamento Sintético'!B195</f>
        <v xml:space="preserve"> ED-9133 </v>
      </c>
      <c r="C195" s="20" t="str">
        <f>'Orçamento Sintético'!C195</f>
        <v>SETOP</v>
      </c>
      <c r="D195" s="20" t="str">
        <f>'Orçamento Sintético'!D195</f>
        <v>VÁLVULA DE DESCARGA COM REGISTRO INTERNO, ACIONAMENTO DUPLO, DN 1.1/2" (50MM), INCLUSIVE ACABAMENTO DA VÁLVULA (EXPURGO)</v>
      </c>
      <c r="E195" s="22" t="str">
        <f>'Orçamento Sintético'!E195</f>
        <v>UN</v>
      </c>
      <c r="F195" s="23">
        <v>2</v>
      </c>
      <c r="G195" s="236" t="s">
        <v>867</v>
      </c>
      <c r="H195" s="237"/>
      <c r="I195" s="237"/>
      <c r="J195" s="238"/>
    </row>
    <row r="196" spans="1:10" s="1" customFormat="1" ht="39.75" customHeight="1" x14ac:dyDescent="0.2">
      <c r="A196" s="20" t="str">
        <f>'Orçamento Sintético'!A197</f>
        <v>9.4.23</v>
      </c>
      <c r="B196" s="21" t="str">
        <f>'Orçamento Sintético'!B196</f>
        <v xml:space="preserve"> ED-50000 </v>
      </c>
      <c r="C196" s="20" t="str">
        <f>'Orçamento Sintético'!C196</f>
        <v>SETOP</v>
      </c>
      <c r="D196" s="20" t="str">
        <f>'Orçamento Sintético'!D196</f>
        <v>REGISTRO DE ESFERA, TIPO PVC SOLDÁVEL DN 25MM (3/4"), INCLUSIVE VOLANTE PARA ACIONAMENTO</v>
      </c>
      <c r="E196" s="22" t="str">
        <f>'Orçamento Sintético'!E196</f>
        <v>UN</v>
      </c>
      <c r="F196" s="23">
        <v>2</v>
      </c>
      <c r="G196" s="236" t="s">
        <v>884</v>
      </c>
      <c r="H196" s="237"/>
      <c r="I196" s="237"/>
      <c r="J196" s="238"/>
    </row>
    <row r="197" spans="1:10" s="1" customFormat="1" ht="51" x14ac:dyDescent="0.2">
      <c r="A197" s="20" t="str">
        <f>'Orçamento Sintético'!A198</f>
        <v>9.4.24</v>
      </c>
      <c r="B197" s="21" t="str">
        <f>'Orçamento Sintético'!B197</f>
        <v xml:space="preserve"> ED-48164 </v>
      </c>
      <c r="C197" s="20" t="str">
        <f>'Orçamento Sintético'!C197</f>
        <v>SETOP</v>
      </c>
      <c r="D197" s="20" t="str">
        <f>'Orçamento Sintético'!D197</f>
        <v>BARRA DE APOIO EM AÇO INOX POLIDO RETA, DN 1.1/4" (31,75MM), PARA ACESSIBILIDADE (PMR/PCR), COMPRIMENTO 70CM, INSTALADO EM PAREDE, INCLUSIVE FORNECIMENTO, INSTALAÇÃO E ACESSÓRIOS PARA FIXAÇÃO</v>
      </c>
      <c r="E197" s="22" t="str">
        <f>'Orçamento Sintético'!E197</f>
        <v>UN</v>
      </c>
      <c r="F197" s="23">
        <v>4</v>
      </c>
      <c r="G197" s="236" t="s">
        <v>862</v>
      </c>
      <c r="H197" s="237"/>
      <c r="I197" s="237"/>
      <c r="J197" s="238"/>
    </row>
    <row r="198" spans="1:10" s="1" customFormat="1" ht="51" x14ac:dyDescent="0.2">
      <c r="A198" s="20" t="str">
        <f>'Orçamento Sintético'!A199</f>
        <v>9.4.25</v>
      </c>
      <c r="B198" s="21" t="str">
        <f>'Orçamento Sintético'!B198</f>
        <v xml:space="preserve"> ED-48160 </v>
      </c>
      <c r="C198" s="20" t="str">
        <f>'Orçamento Sintético'!C198</f>
        <v>SETOP</v>
      </c>
      <c r="D198" s="20" t="str">
        <f>'Orçamento Sintético'!D198</f>
        <v>BARRA DE APOIO EM AÇO INOX POLIDO RETA, DN 1.1/4" (31,75MM), PARA ACESSIBILIDADE (PMR/PCR), COMPRIMENTO 80CM, INSTALADO EM PAREDE, INCLUSIVE FORNECIMENTO, INSTALAÇÃO E ACESSÓRIOS PARA FIXAÇÃO</v>
      </c>
      <c r="E198" s="22" t="str">
        <f>'Orçamento Sintético'!E198</f>
        <v>UN</v>
      </c>
      <c r="F198" s="23">
        <v>4</v>
      </c>
      <c r="G198" s="236" t="s">
        <v>862</v>
      </c>
      <c r="H198" s="237"/>
      <c r="I198" s="237"/>
      <c r="J198" s="238"/>
    </row>
    <row r="199" spans="1:10" s="1" customFormat="1" ht="25.5" x14ac:dyDescent="0.2">
      <c r="A199" s="20" t="str">
        <f>'Orçamento Sintético'!A199</f>
        <v>9.4.25</v>
      </c>
      <c r="B199" s="21" t="str">
        <f>'Orçamento Sintético'!B199</f>
        <v xml:space="preserve"> 13116 </v>
      </c>
      <c r="C199" s="20" t="str">
        <f>'Orçamento Sintético'!C199</f>
        <v>ORSE</v>
      </c>
      <c r="D199" s="20" t="str">
        <f>'Orçamento Sintético'!D199</f>
        <v>BARRA DE APOIO, PARA LAVATÓRIO,FIXA, CONSTITUIDA DE BARRA LATERAL EM "U", EM AÇO INOX,  D=1 1/4", JACKWAL OU SIMILAR</v>
      </c>
      <c r="E199" s="22" t="str">
        <f>'Orçamento Sintético'!E199</f>
        <v>UN</v>
      </c>
      <c r="F199" s="23">
        <v>4</v>
      </c>
      <c r="G199" s="236" t="s">
        <v>862</v>
      </c>
      <c r="H199" s="237"/>
      <c r="I199" s="237"/>
      <c r="J199" s="238"/>
    </row>
    <row r="200" spans="1:10" s="1" customFormat="1" ht="39.75" customHeight="1" x14ac:dyDescent="0.2">
      <c r="A200" s="20" t="str">
        <f>'Orçamento Sintético'!A200</f>
        <v>9.4.26</v>
      </c>
      <c r="B200" s="21" t="s">
        <v>875</v>
      </c>
      <c r="C200" s="20" t="str">
        <f>'Orçamento Sintético'!C200</f>
        <v>COMPOSIÇÃO</v>
      </c>
      <c r="D200" s="20" t="str">
        <f>'Orçamento Sintético'!D200</f>
        <v>EXPURGO HOSPITALAR EM AÇO INOX AISI 304, COM SIFÃO  ESPESSURA 0,8MM, ACABAMENTO ESCOVADO.</v>
      </c>
      <c r="E200" s="22" t="str">
        <f>'Orçamento Sintético'!E200</f>
        <v>UN</v>
      </c>
      <c r="F200" s="23">
        <v>2</v>
      </c>
      <c r="G200" s="236" t="s">
        <v>867</v>
      </c>
      <c r="H200" s="237"/>
      <c r="I200" s="237"/>
      <c r="J200" s="238"/>
    </row>
    <row r="201" spans="1:10" s="1" customFormat="1" ht="39.75" customHeight="1" x14ac:dyDescent="0.2">
      <c r="A201" s="20" t="str">
        <f>'Orçamento Sintético'!A201</f>
        <v>9.4.27</v>
      </c>
      <c r="B201" s="21" t="s">
        <v>886</v>
      </c>
      <c r="C201" s="20" t="str">
        <f>'Orçamento Sintético'!C201</f>
        <v>SINAPI</v>
      </c>
      <c r="D201" s="20" t="str">
        <f>'Orçamento Sintético'!D201</f>
        <v>CAIXA D'AGUA / RESERVATORIO EM POLIESTER REFORCADO COM FIBRA DE VIDRO, 5000 LITROS, COM TAMPA</v>
      </c>
      <c r="E201" s="22" t="str">
        <f>'Orçamento Sintético'!E201</f>
        <v>UN</v>
      </c>
      <c r="F201" s="23">
        <v>2</v>
      </c>
      <c r="G201" s="236" t="s">
        <v>887</v>
      </c>
      <c r="H201" s="237"/>
      <c r="I201" s="237"/>
      <c r="J201" s="238"/>
    </row>
    <row r="202" spans="1:10" x14ac:dyDescent="0.2">
      <c r="A202" s="17" t="s">
        <v>646</v>
      </c>
      <c r="B202" s="17"/>
      <c r="C202" s="17"/>
      <c r="D202" s="17" t="s">
        <v>215</v>
      </c>
      <c r="E202" s="17"/>
      <c r="F202" s="18"/>
      <c r="G202" s="239"/>
      <c r="H202" s="240"/>
      <c r="I202" s="240"/>
      <c r="J202" s="241"/>
    </row>
    <row r="203" spans="1:10" s="1" customFormat="1" ht="51" x14ac:dyDescent="0.2">
      <c r="A203" s="20" t="str">
        <f>'Orçamento Sintético'!A203</f>
        <v>9.5.1</v>
      </c>
      <c r="B203" s="21" t="str">
        <f>'Orçamento Sintético'!B203</f>
        <v>ED-29741</v>
      </c>
      <c r="C203" s="20" t="str">
        <f>'Orçamento Sintético'!C203</f>
        <v>SETOP</v>
      </c>
      <c r="D203" s="20" t="str">
        <f>'Orçamento Sintético'!D203</f>
        <v>CAIXA D´ÁGUA DE POLIETILENO, CAPACIDADE DE 3.000L,
INCLUSIVE TAMPA, TORNEIRA DE BOIA, EXTRAVASOR, TUBO DE
LIMPEZA E ACESSÓRIOS, EXCLUSIVE TUBULAÇÃO DE ENTRADA/
SAÍDA DE ÁGUA</v>
      </c>
      <c r="E203" s="22" t="str">
        <f>'Orçamento Sintético'!E203</f>
        <v>UN</v>
      </c>
      <c r="F203" s="23">
        <v>1</v>
      </c>
      <c r="G203" s="236" t="s">
        <v>814</v>
      </c>
      <c r="H203" s="237"/>
      <c r="I203" s="237"/>
      <c r="J203" s="238"/>
    </row>
    <row r="204" spans="1:10" s="1" customFormat="1" ht="28.5" customHeight="1" x14ac:dyDescent="0.2">
      <c r="A204" s="20" t="str">
        <f>'Orçamento Sintético'!A204</f>
        <v>9.5.2</v>
      </c>
      <c r="B204" s="21" t="str">
        <f>'Orçamento Sintético'!B204</f>
        <v xml:space="preserve"> ED-50354 </v>
      </c>
      <c r="C204" s="20" t="str">
        <f>'Orçamento Sintético'!C204</f>
        <v>SETOP</v>
      </c>
      <c r="D204" s="20" t="str">
        <f>'Orçamento Sintético'!D204</f>
        <v>VÁLVULA DE RETENÇÃO HORIZONTAL OU VERTICAL, Ø 25 MM (1")</v>
      </c>
      <c r="E204" s="22" t="str">
        <f>'Orçamento Sintético'!E204</f>
        <v>UN</v>
      </c>
      <c r="F204" s="23">
        <v>1</v>
      </c>
      <c r="G204" s="236" t="s">
        <v>814</v>
      </c>
      <c r="H204" s="237"/>
      <c r="I204" s="237"/>
      <c r="J204" s="238"/>
    </row>
    <row r="205" spans="1:10" s="1" customFormat="1" ht="38.25" x14ac:dyDescent="0.2">
      <c r="A205" s="20" t="str">
        <f>'Orçamento Sintético'!A205</f>
        <v>9.5.3</v>
      </c>
      <c r="B205" s="21" t="str">
        <f>'Orçamento Sintético'!B205</f>
        <v xml:space="preserve"> 97462 </v>
      </c>
      <c r="C205" s="20" t="str">
        <f>'Orçamento Sintético'!C205</f>
        <v>SINAPI</v>
      </c>
      <c r="D205" s="20" t="str">
        <f>'Orçamento Sintético'!D205</f>
        <v>LUVA COM REDUÇÃO, EM AÇO, CONEXÃO SOLDADA, DN 25 X 20 MM (1  X 3/4"), INSTALADO EM REDE DE ALIMENTAÇÃO PARA HIDRANTE - FORNECIMENTO E INSTALAÇÃO. AF_10/2020</v>
      </c>
      <c r="E205" s="22" t="str">
        <f>'Orçamento Sintético'!E205</f>
        <v>UN</v>
      </c>
      <c r="F205" s="23">
        <v>1</v>
      </c>
      <c r="G205" s="236" t="s">
        <v>814</v>
      </c>
      <c r="H205" s="237"/>
      <c r="I205" s="237"/>
      <c r="J205" s="238"/>
    </row>
    <row r="206" spans="1:10" s="1" customFormat="1" ht="27.75" customHeight="1" x14ac:dyDescent="0.2">
      <c r="A206" s="20" t="str">
        <f>'Orçamento Sintético'!A206</f>
        <v>9.5.4</v>
      </c>
      <c r="B206" s="21" t="str">
        <f>'Orçamento Sintético'!B206</f>
        <v>CP-08</v>
      </c>
      <c r="C206" s="20" t="str">
        <f>'Orçamento Sintético'!C206</f>
        <v>COMPOSIÇÃO</v>
      </c>
      <c r="D206" s="20" t="str">
        <f>'Orçamento Sintético'!D206</f>
        <v>FILTRO VOLUMETRICO MODELO VF1</v>
      </c>
      <c r="E206" s="22" t="str">
        <f>'Orçamento Sintético'!E206</f>
        <v>UN</v>
      </c>
      <c r="F206" s="23">
        <v>1</v>
      </c>
      <c r="G206" s="236" t="s">
        <v>814</v>
      </c>
      <c r="H206" s="237"/>
      <c r="I206" s="237"/>
      <c r="J206" s="238"/>
    </row>
    <row r="207" spans="1:10" s="1" customFormat="1" ht="29.25" customHeight="1" x14ac:dyDescent="0.2">
      <c r="A207" s="20" t="str">
        <f>'Orçamento Sintético'!A207</f>
        <v>9.5.5</v>
      </c>
      <c r="B207" s="21" t="str">
        <f>'Orçamento Sintético'!B207</f>
        <v>CP-09</v>
      </c>
      <c r="C207" s="20" t="str">
        <f>'Orçamento Sintético'!C207</f>
        <v>COMPOSIÇÃO</v>
      </c>
      <c r="D207" s="20" t="str">
        <f>'Orçamento Sintético'!D207</f>
        <v>FREIO D'ÁGUA Ø100</v>
      </c>
      <c r="E207" s="22" t="str">
        <f>'Orçamento Sintético'!E207</f>
        <v>UN</v>
      </c>
      <c r="F207" s="23">
        <v>1</v>
      </c>
      <c r="G207" s="236" t="s">
        <v>814</v>
      </c>
      <c r="H207" s="237"/>
      <c r="I207" s="237"/>
      <c r="J207" s="238"/>
    </row>
    <row r="208" spans="1:10" s="1" customFormat="1" ht="27.75" customHeight="1" x14ac:dyDescent="0.2">
      <c r="A208" s="20" t="str">
        <f>'Orçamento Sintético'!A208</f>
        <v>9.5.6</v>
      </c>
      <c r="B208" s="21" t="str">
        <f>'Orçamento Sintético'!B208</f>
        <v>CP-10</v>
      </c>
      <c r="C208" s="20" t="str">
        <f>'Orçamento Sintético'!C208</f>
        <v>COMPOSIÇÃO</v>
      </c>
      <c r="D208" s="20" t="str">
        <f>'Orçamento Sintético'!D208</f>
        <v>SIFÃO LADRÃO Ø100</v>
      </c>
      <c r="E208" s="22" t="str">
        <f>'Orçamento Sintético'!E208</f>
        <v>UN</v>
      </c>
      <c r="F208" s="23">
        <v>1</v>
      </c>
      <c r="G208" s="236" t="s">
        <v>814</v>
      </c>
      <c r="H208" s="237"/>
      <c r="I208" s="237"/>
      <c r="J208" s="238"/>
    </row>
    <row r="209" spans="1:10" s="1" customFormat="1" ht="25.5" x14ac:dyDescent="0.2">
      <c r="A209" s="20" t="str">
        <f>'Orçamento Sintético'!A209</f>
        <v>9.5.7</v>
      </c>
      <c r="B209" s="21" t="str">
        <f>'Orçamento Sintético'!B209</f>
        <v>CP-11</v>
      </c>
      <c r="C209" s="20" t="str">
        <f>'Orçamento Sintético'!C209</f>
        <v>COMPOSIÇÃO</v>
      </c>
      <c r="D209" s="20" t="str">
        <f>'Orçamento Sintético'!D209</f>
        <v>SISTEMA AUTOMÁTICO DE REALIMENTAÇÃO 3/4" CONTENDO BÓIA AUTOMÁTICA DE NÍVEL</v>
      </c>
      <c r="E209" s="22" t="str">
        <f>'Orçamento Sintético'!E209</f>
        <v>UN</v>
      </c>
      <c r="F209" s="23">
        <v>1</v>
      </c>
      <c r="G209" s="236" t="s">
        <v>814</v>
      </c>
      <c r="H209" s="237"/>
      <c r="I209" s="237"/>
      <c r="J209" s="238"/>
    </row>
    <row r="210" spans="1:10" s="1" customFormat="1" ht="26.25" customHeight="1" x14ac:dyDescent="0.2">
      <c r="A210" s="20" t="str">
        <f>'Orçamento Sintético'!A210</f>
        <v>9.5.8</v>
      </c>
      <c r="B210" s="21" t="str">
        <f>'Orçamento Sintético'!B210</f>
        <v>CP-12</v>
      </c>
      <c r="C210" s="20" t="str">
        <f>'Orçamento Sintético'!C210</f>
        <v>COMPOSIÇÃO</v>
      </c>
      <c r="D210" s="20" t="str">
        <f>'Orçamento Sintético'!D210</f>
        <v>CONJUNTO FLUTUANTE DE SUCÇÃO Ø 1"</v>
      </c>
      <c r="E210" s="22" t="str">
        <f>'Orçamento Sintético'!E210</f>
        <v>UN</v>
      </c>
      <c r="F210" s="23">
        <v>1</v>
      </c>
      <c r="G210" s="236" t="s">
        <v>814</v>
      </c>
      <c r="H210" s="237"/>
      <c r="I210" s="237"/>
      <c r="J210" s="238"/>
    </row>
    <row r="211" spans="1:10" s="1" customFormat="1" ht="25.5" x14ac:dyDescent="0.2">
      <c r="A211" s="20" t="str">
        <f>'Orçamento Sintético'!A211</f>
        <v>9.5.9</v>
      </c>
      <c r="B211" s="21" t="str">
        <f>'Orçamento Sintético'!B211</f>
        <v>CP-13</v>
      </c>
      <c r="C211" s="20" t="str">
        <f>'Orçamento Sintético'!C211</f>
        <v>COMPOSIÇÃO</v>
      </c>
      <c r="D211" s="20" t="str">
        <f>'Orçamento Sintético'!D211</f>
        <v>PRESSURIZADOR  (SILENCIOSO)  AUTOMÁTICO  COM  PRESSOSTATO,  POTENCIA  0,5HP  - 19mca 2.000 l/h</v>
      </c>
      <c r="E211" s="22" t="str">
        <f>'Orçamento Sintético'!E211</f>
        <v>UN</v>
      </c>
      <c r="F211" s="23">
        <v>1</v>
      </c>
      <c r="G211" s="236" t="s">
        <v>814</v>
      </c>
      <c r="H211" s="237"/>
      <c r="I211" s="237"/>
      <c r="J211" s="238"/>
    </row>
    <row r="212" spans="1:10" s="1" customFormat="1" ht="38.25" x14ac:dyDescent="0.2">
      <c r="A212" s="20" t="str">
        <f>'Orçamento Sintético'!A212</f>
        <v>9.5.10</v>
      </c>
      <c r="B212" s="21" t="str">
        <f>'Orçamento Sintético'!B212</f>
        <v xml:space="preserve"> ED-49994 </v>
      </c>
      <c r="C212" s="20" t="str">
        <f>'Orçamento Sintético'!C212</f>
        <v>SETOP</v>
      </c>
      <c r="D212" s="20" t="str">
        <f>'Orçamento Sintético'!D212</f>
        <v>REGISTRO DE GAVETA, TIPO BASE, ROSCÁVEL 1.1/4" (PARA TUBO SOLDÁVEL OU PPR DN 40MM/CPVC DN 35MM), INCLUSIVE ACABAMENTO (PADRÃO POPULAR) E CANOPLA CROMADOS</v>
      </c>
      <c r="E212" s="22" t="str">
        <f>'Orçamento Sintético'!E212</f>
        <v>UN</v>
      </c>
      <c r="F212" s="23">
        <v>1</v>
      </c>
      <c r="G212" s="236" t="s">
        <v>814</v>
      </c>
      <c r="H212" s="237"/>
      <c r="I212" s="237"/>
      <c r="J212" s="238"/>
    </row>
    <row r="213" spans="1:10" s="1" customFormat="1" ht="38.25" x14ac:dyDescent="0.2">
      <c r="A213" s="20" t="str">
        <f>'Orçamento Sintético'!A213</f>
        <v>9.5.11</v>
      </c>
      <c r="B213" s="21" t="str">
        <f>'Orçamento Sintético'!B213</f>
        <v xml:space="preserve"> ED-49989 </v>
      </c>
      <c r="C213" s="20" t="str">
        <f>'Orçamento Sintético'!C213</f>
        <v>SETOP</v>
      </c>
      <c r="D213" s="20" t="str">
        <f>'Orçamento Sintético'!D213</f>
        <v>REGISTRO DE GAVETA, TIPO BASE, ROSCÁVEL 3/4" (PARA TUBO SOLDÁVEL OU PPR DN 25MM/CPVC DN 22MM), INCLUSIVE ACABAMENTO (PADRÃO MÉDIO) E CANOPLA CROMADO</v>
      </c>
      <c r="E213" s="22" t="str">
        <f>'Orçamento Sintético'!E213</f>
        <v>UN</v>
      </c>
      <c r="F213" s="23">
        <v>1</v>
      </c>
      <c r="G213" s="236" t="s">
        <v>814</v>
      </c>
      <c r="H213" s="237"/>
      <c r="I213" s="237"/>
      <c r="J213" s="238"/>
    </row>
    <row r="214" spans="1:10" s="1" customFormat="1" ht="38.25" x14ac:dyDescent="0.2">
      <c r="A214" s="20" t="str">
        <f>'Orçamento Sintético'!A214</f>
        <v>9.5.12</v>
      </c>
      <c r="B214" s="21" t="str">
        <f>'Orçamento Sintético'!B214</f>
        <v xml:space="preserve"> ED-49974 </v>
      </c>
      <c r="C214" s="20" t="str">
        <f>'Orçamento Sintético'!C214</f>
        <v>SETOP</v>
      </c>
      <c r="D214" s="20" t="str">
        <f>'Orçamento Sintético'!D214</f>
        <v>REGISTRO DE GAVETA, TIPO BRUTO, ROSCÁVEL 1" (PARA TUBO SOLDÁVEL OU PPR DN 32MM/CPVC DN 28MM), INCLUSIVE VOLANTE PARA ACIONAMENTO</v>
      </c>
      <c r="E214" s="22" t="str">
        <f>'Orçamento Sintético'!E214</f>
        <v>UN</v>
      </c>
      <c r="F214" s="23">
        <v>1</v>
      </c>
      <c r="G214" s="236" t="s">
        <v>814</v>
      </c>
      <c r="H214" s="237"/>
      <c r="I214" s="237"/>
      <c r="J214" s="238"/>
    </row>
    <row r="215" spans="1:10" s="1" customFormat="1" ht="30" customHeight="1" x14ac:dyDescent="0.2">
      <c r="A215" s="20" t="str">
        <f>'Orçamento Sintético'!A215</f>
        <v>9.5.13</v>
      </c>
      <c r="B215" s="21" t="str">
        <f>'Orçamento Sintético'!B215</f>
        <v xml:space="preserve"> ED-49962 </v>
      </c>
      <c r="C215" s="20" t="str">
        <f>'Orçamento Sintético'!C215</f>
        <v>SETOP</v>
      </c>
      <c r="D215" s="20" t="str">
        <f>'Orçamento Sintético'!D215</f>
        <v>RALO SEMI- HEMISFÉRICO TIPO ABACAXI D = 100 MM</v>
      </c>
      <c r="E215" s="22" t="str">
        <f>'Orçamento Sintético'!E215</f>
        <v>UN</v>
      </c>
      <c r="F215" s="23">
        <v>1</v>
      </c>
      <c r="G215" s="236" t="s">
        <v>814</v>
      </c>
      <c r="H215" s="237"/>
      <c r="I215" s="237"/>
      <c r="J215" s="238"/>
    </row>
    <row r="216" spans="1:10" ht="24.95" customHeight="1" x14ac:dyDescent="0.2">
      <c r="A216" s="17">
        <v>10</v>
      </c>
      <c r="B216" s="17"/>
      <c r="C216" s="17"/>
      <c r="D216" s="161" t="s">
        <v>392</v>
      </c>
      <c r="E216" s="17"/>
      <c r="F216" s="18"/>
      <c r="G216" s="239"/>
      <c r="H216" s="240"/>
      <c r="I216" s="240"/>
      <c r="J216" s="241"/>
    </row>
    <row r="217" spans="1:10" s="1" customFormat="1" ht="51" x14ac:dyDescent="0.2">
      <c r="A217" s="20" t="str">
        <f>'Orçamento Sintético'!A217</f>
        <v>10.1</v>
      </c>
      <c r="B217" s="20" t="str">
        <f>'Orçamento Sintético'!B217</f>
        <v xml:space="preserve"> ED-22698 </v>
      </c>
      <c r="C217" s="20" t="str">
        <f>'Orçamento Sintético'!C217</f>
        <v>SETOP</v>
      </c>
      <c r="D217" s="20" t="str">
        <f>'Orçamento Sintético'!D217</f>
        <v>ABRIGO EM CHAPA DE AÇO CARBONO DE SOBREPOR, PINTADO DE VERMELHO NAS DIMENSÕES (75X30X25)CM COM UMA PORTA COM VIDRO TRANSPARENTE COM A INSCRIÇÃO "INCÊNDIO", PARA EXTINTOR, FORNECIMENTO E INSTALAÇÃO, EXCLUSIVE EXTINTOR</v>
      </c>
      <c r="E217" s="22" t="str">
        <f>'Orçamento Sintético'!E217</f>
        <v>UN</v>
      </c>
      <c r="F217" s="23">
        <v>1</v>
      </c>
      <c r="G217" s="245" t="s">
        <v>999</v>
      </c>
      <c r="H217" s="246"/>
      <c r="I217" s="246"/>
      <c r="J217" s="247"/>
    </row>
    <row r="218" spans="1:10" s="1" customFormat="1" ht="27.75" customHeight="1" x14ac:dyDescent="0.2">
      <c r="A218" s="20" t="str">
        <f>'Orçamento Sintético'!A218</f>
        <v>10.2</v>
      </c>
      <c r="B218" s="20" t="str">
        <f>'Orçamento Sintético'!B218</f>
        <v xml:space="preserve"> ED-50193 </v>
      </c>
      <c r="C218" s="20" t="str">
        <f>'Orçamento Sintético'!C218</f>
        <v>SETOP</v>
      </c>
      <c r="D218" s="20" t="str">
        <f>'Orçamento Sintético'!D218</f>
        <v>EXTINTOR DE INCÊNDIO TIPO PÓ QUÍMICO 2-A:20-B:C, CAPACIDADE 6 KG</v>
      </c>
      <c r="E218" s="22" t="str">
        <f>'Orçamento Sintético'!E218</f>
        <v>UN</v>
      </c>
      <c r="F218" s="23">
        <v>4</v>
      </c>
      <c r="G218" s="245" t="s">
        <v>1000</v>
      </c>
      <c r="H218" s="246"/>
      <c r="I218" s="246"/>
      <c r="J218" s="247"/>
    </row>
    <row r="219" spans="1:10" s="1" customFormat="1" ht="25.5" x14ac:dyDescent="0.2">
      <c r="A219" s="20" t="str">
        <f>'Orçamento Sintético'!A219</f>
        <v>10.3</v>
      </c>
      <c r="B219" s="20" t="str">
        <f>'Orçamento Sintético'!B219</f>
        <v xml:space="preserve"> ED-26993 </v>
      </c>
      <c r="C219" s="20" t="str">
        <f>'Orçamento Sintético'!C219</f>
        <v>SETOP</v>
      </c>
      <c r="D219" s="20" t="str">
        <f>'Orçamento Sintético'!D219</f>
        <v>LUMINÁRIA DE EMERGÊNCIA AUTÔNOMA, TIPO LED COM DOIS FARÓIS, POTÊNCIA TOTAL DE 8W, FORNECIMENTO E INSTALAÇÃO</v>
      </c>
      <c r="E219" s="22" t="str">
        <f>'Orçamento Sintético'!E219</f>
        <v>UN</v>
      </c>
      <c r="F219" s="23">
        <v>3</v>
      </c>
      <c r="G219" s="236" t="s">
        <v>812</v>
      </c>
      <c r="H219" s="237"/>
      <c r="I219" s="237"/>
      <c r="J219" s="238"/>
    </row>
    <row r="220" spans="1:10" s="1" customFormat="1" ht="25.5" x14ac:dyDescent="0.2">
      <c r="A220" s="20" t="str">
        <f>'Orçamento Sintético'!A220</f>
        <v>10.4</v>
      </c>
      <c r="B220" s="20" t="str">
        <f>'Orçamento Sintético'!B220</f>
        <v xml:space="preserve"> ED-50201 </v>
      </c>
      <c r="C220" s="20" t="str">
        <f>'Orçamento Sintético'!C220</f>
        <v>SETOP</v>
      </c>
      <c r="D220" s="20" t="str">
        <f>'Orçamento Sintético'!D220</f>
        <v>PLACA FOTOLUMINESCENTE "S2" OU "S3"- 380 X 190 MM (SAÍDA - DIREITA)</v>
      </c>
      <c r="E220" s="22" t="str">
        <f>'Orçamento Sintético'!E220</f>
        <v>UN</v>
      </c>
      <c r="F220" s="23">
        <v>6</v>
      </c>
      <c r="G220" s="245" t="s">
        <v>921</v>
      </c>
      <c r="H220" s="246"/>
      <c r="I220" s="246"/>
      <c r="J220" s="247"/>
    </row>
    <row r="221" spans="1:10" s="1" customFormat="1" x14ac:dyDescent="0.2">
      <c r="A221" s="20" t="str">
        <f>'Orçamento Sintético'!A221</f>
        <v>10.5</v>
      </c>
      <c r="B221" s="20" t="str">
        <f>'Orçamento Sintético'!B221</f>
        <v xml:space="preserve"> ED-50199 </v>
      </c>
      <c r="C221" s="20" t="str">
        <f>'Orçamento Sintético'!C221</f>
        <v>SETOP</v>
      </c>
      <c r="D221" s="20" t="str">
        <f>'Orçamento Sintético'!D221</f>
        <v>PLACA FOTOLUMINESCENTE "E5" - 300 X 300 MM</v>
      </c>
      <c r="E221" s="22" t="str">
        <f>'Orçamento Sintético'!E221</f>
        <v>UN</v>
      </c>
      <c r="F221" s="23">
        <v>4</v>
      </c>
      <c r="G221" s="245" t="s">
        <v>916</v>
      </c>
      <c r="H221" s="246"/>
      <c r="I221" s="246"/>
      <c r="J221" s="247"/>
    </row>
    <row r="222" spans="1:10" s="1" customFormat="1" ht="38.25" x14ac:dyDescent="0.2">
      <c r="A222" s="20" t="str">
        <f>'Orçamento Sintético'!A222</f>
        <v>10.6</v>
      </c>
      <c r="B222" s="20" t="str">
        <f>'Orçamento Sintético'!B222</f>
        <v>ED-50205</v>
      </c>
      <c r="C222" s="20" t="str">
        <f>'Orçamento Sintético'!C222</f>
        <v>SETOP</v>
      </c>
      <c r="D222" s="20" t="str">
        <f>'Orçamento Sintético'!D222</f>
        <v>PLACA FOTOLUMINESCENTE PARA SINALIZAÇÃO DE
EMERGÊNCIA, TIPO "S12", DIMENSÃO (380X190)MM, INCLUSIVE
FIXAÇÃO</v>
      </c>
      <c r="E222" s="22" t="str">
        <f>'Orçamento Sintético'!E222</f>
        <v>UN</v>
      </c>
      <c r="F222" s="23">
        <v>2</v>
      </c>
      <c r="G222" s="245" t="s">
        <v>920</v>
      </c>
      <c r="H222" s="246"/>
      <c r="I222" s="246"/>
      <c r="J222" s="247"/>
    </row>
    <row r="223" spans="1:10" ht="24.95" customHeight="1" x14ac:dyDescent="0.2">
      <c r="A223" s="17">
        <v>11</v>
      </c>
      <c r="B223" s="17"/>
      <c r="C223" s="17"/>
      <c r="D223" s="17" t="s">
        <v>242</v>
      </c>
      <c r="E223" s="17"/>
      <c r="F223" s="18"/>
      <c r="G223" s="239"/>
      <c r="H223" s="240"/>
      <c r="I223" s="240"/>
      <c r="J223" s="241"/>
    </row>
    <row r="224" spans="1:10" s="1" customFormat="1" ht="25.5" x14ac:dyDescent="0.2">
      <c r="A224" s="20" t="str">
        <f>'Orçamento Sintético'!A224</f>
        <v>11.1</v>
      </c>
      <c r="B224" s="21" t="str">
        <f>'Orçamento Sintético'!B224</f>
        <v xml:space="preserve"> ED-50087 </v>
      </c>
      <c r="C224" s="20" t="str">
        <f>'Orçamento Sintético'!C224</f>
        <v>SETOP</v>
      </c>
      <c r="D224" s="20" t="str">
        <f>'Orçamento Sintético'!D224</f>
        <v>FORNECIMENTO E ASSENTAMENTO DE TUBO DE COBRE CLASSE "A" SEM COSTURA SOLDÁVEL, INCLUSIVE CONEXÕES E SUPORTES, D = 1/2"</v>
      </c>
      <c r="E224" s="22" t="str">
        <f>'Orçamento Sintético'!E224</f>
        <v>M</v>
      </c>
      <c r="F224" s="23">
        <v>30</v>
      </c>
      <c r="G224" s="245" t="s">
        <v>897</v>
      </c>
      <c r="H224" s="237"/>
      <c r="I224" s="237"/>
      <c r="J224" s="238"/>
    </row>
    <row r="225" spans="1:11" s="1" customFormat="1" ht="28.5" customHeight="1" x14ac:dyDescent="0.2">
      <c r="A225" s="20" t="str">
        <f>'Orçamento Sintético'!A225</f>
        <v>11.2</v>
      </c>
      <c r="B225" s="21" t="str">
        <f>'Orçamento Sintético'!B225</f>
        <v xml:space="preserve"> ED-48274 </v>
      </c>
      <c r="C225" s="20" t="str">
        <f>'Orçamento Sintético'!C225</f>
        <v>SETOP</v>
      </c>
      <c r="D225" s="20" t="str">
        <f>'Orçamento Sintético'!D225</f>
        <v>VÁLVULA DE ESFERA EM LATÃO, DIÂMETRO DE 1/2" NPT</v>
      </c>
      <c r="E225" s="22" t="str">
        <f>'Orçamento Sintético'!E225</f>
        <v>UN</v>
      </c>
      <c r="F225" s="23">
        <v>1</v>
      </c>
      <c r="G225" s="245" t="s">
        <v>898</v>
      </c>
      <c r="H225" s="237"/>
      <c r="I225" s="237"/>
      <c r="J225" s="238"/>
    </row>
    <row r="226" spans="1:11" s="1" customFormat="1" ht="27.75" customHeight="1" x14ac:dyDescent="0.2">
      <c r="A226" s="20" t="str">
        <f>'Orçamento Sintético'!A226</f>
        <v>11.3</v>
      </c>
      <c r="B226" s="21" t="str">
        <f>'Orçamento Sintético'!B226</f>
        <v>CP-14</v>
      </c>
      <c r="C226" s="20" t="str">
        <f>'Orçamento Sintético'!C226</f>
        <v>COMPOSIÇÃO</v>
      </c>
      <c r="D226" s="20" t="str">
        <f>'Orçamento Sintético'!D226</f>
        <v>POSTO DE CONSUMO COMPLETO OXIGÊMIO/VÁCUO</v>
      </c>
      <c r="E226" s="22" t="str">
        <f>'Orçamento Sintético'!E226</f>
        <v>UN</v>
      </c>
      <c r="F226" s="23">
        <v>10</v>
      </c>
      <c r="G226" s="236" t="s">
        <v>899</v>
      </c>
      <c r="H226" s="237"/>
      <c r="I226" s="237"/>
      <c r="J226" s="238"/>
    </row>
    <row r="227" spans="1:11" s="1" customFormat="1" ht="25.5" x14ac:dyDescent="0.2">
      <c r="A227" s="20" t="str">
        <f>'Orçamento Sintético'!A227</f>
        <v>11.4</v>
      </c>
      <c r="B227" s="21" t="str">
        <f>'Orçamento Sintético'!B227</f>
        <v>CP-15</v>
      </c>
      <c r="C227" s="20" t="str">
        <f>'Orçamento Sintético'!C227</f>
        <v>COMPOSIÇÃO</v>
      </c>
      <c r="D227" s="20" t="str">
        <f>'Orçamento Sintético'!D227</f>
        <v>REGULADOR PRESSÃO ALIANÇA 76506/3 ENTRA 1/8" - 7KG/H - EST. ÚNICO</v>
      </c>
      <c r="E227" s="22" t="str">
        <f>'Orçamento Sintético'!E227</f>
        <v>UN</v>
      </c>
      <c r="F227" s="23">
        <v>2</v>
      </c>
      <c r="G227" s="236" t="s">
        <v>896</v>
      </c>
      <c r="H227" s="237"/>
      <c r="I227" s="237"/>
      <c r="J227" s="238"/>
    </row>
    <row r="228" spans="1:11" s="1" customFormat="1" ht="27.75" customHeight="1" x14ac:dyDescent="0.2">
      <c r="A228" s="20" t="str">
        <f>'Orçamento Sintético'!A228</f>
        <v>11.5</v>
      </c>
      <c r="B228" s="21" t="str">
        <f>'Orçamento Sintético'!B228</f>
        <v xml:space="preserve"> ED-48251 </v>
      </c>
      <c r="C228" s="20" t="str">
        <f>'Orçamento Sintético'!C228</f>
        <v>SETOP</v>
      </c>
      <c r="D228" s="20" t="str">
        <f>'Orçamento Sintético'!D228</f>
        <v>COMPRESSOR SL/100 - 120PSI -8,3 BAR 100 LIBRAS</v>
      </c>
      <c r="E228" s="22" t="str">
        <f>'Orçamento Sintético'!E228</f>
        <v>UN</v>
      </c>
      <c r="F228" s="23">
        <v>2</v>
      </c>
      <c r="G228" s="236" t="s">
        <v>896</v>
      </c>
      <c r="H228" s="237"/>
      <c r="I228" s="237"/>
      <c r="J228" s="238"/>
    </row>
    <row r="229" spans="1:11" ht="24.95" customHeight="1" x14ac:dyDescent="0.2">
      <c r="A229" s="17">
        <v>13</v>
      </c>
      <c r="B229" s="17"/>
      <c r="C229" s="17"/>
      <c r="D229" s="17" t="s">
        <v>251</v>
      </c>
      <c r="E229" s="17"/>
      <c r="F229" s="18"/>
      <c r="G229" s="239"/>
      <c r="H229" s="240"/>
      <c r="I229" s="240"/>
      <c r="J229" s="241"/>
    </row>
    <row r="230" spans="1:11" s="1" customFormat="1" ht="25.5" x14ac:dyDescent="0.2">
      <c r="A230" s="20" t="str">
        <f>'Orçamento Sintético'!A230</f>
        <v>12.1</v>
      </c>
      <c r="B230" s="21" t="str">
        <f>'Orçamento Sintético'!B230</f>
        <v>CP-16</v>
      </c>
      <c r="C230" s="20" t="str">
        <f>'Orçamento Sintético'!C230</f>
        <v>COMPOSIÇÃO</v>
      </c>
      <c r="D230" s="20" t="str">
        <f>'Orçamento Sintético'!D230</f>
        <v>BANCO INTERNO EM CONCRETO APARENTE, ESPESSURA 8 CM, ALTURA 45 CM, LARGURA 60 CM</v>
      </c>
      <c r="E230" s="22" t="str">
        <f>'Orçamento Sintético'!E230</f>
        <v>M</v>
      </c>
      <c r="F230" s="23">
        <v>4.37</v>
      </c>
      <c r="G230" s="236" t="s">
        <v>952</v>
      </c>
      <c r="H230" s="237"/>
      <c r="I230" s="237"/>
      <c r="J230" s="238"/>
    </row>
    <row r="231" spans="1:11" s="1" customFormat="1" ht="25.5" x14ac:dyDescent="0.2">
      <c r="A231" s="20" t="str">
        <f>'Orçamento Sintético'!A231</f>
        <v>12.2</v>
      </c>
      <c r="B231" s="21" t="str">
        <f>'Orçamento Sintético'!B231</f>
        <v xml:space="preserve"> ED-50437 </v>
      </c>
      <c r="C231" s="20" t="str">
        <f>'Orçamento Sintético'!C231</f>
        <v>SETOP</v>
      </c>
      <c r="D231" s="20" t="str">
        <f>'Orçamento Sintético'!D231</f>
        <v>PLANTIO DE GRAMA ESMERALDA EM PLACAS, INCLUSIVE TERRA VEGETAL E CONSERVAÇÃO POR TRINTA (30) DIAS</v>
      </c>
      <c r="E231" s="22" t="str">
        <f>'Orçamento Sintético'!E231</f>
        <v>M2</v>
      </c>
      <c r="F231" s="23">
        <v>564.65</v>
      </c>
      <c r="G231" s="236" t="s">
        <v>902</v>
      </c>
      <c r="H231" s="237"/>
      <c r="I231" s="237"/>
      <c r="J231" s="238"/>
    </row>
    <row r="232" spans="1:11" s="1" customFormat="1" ht="24.75" customHeight="1" x14ac:dyDescent="0.2">
      <c r="A232" s="20" t="str">
        <f>'Orçamento Sintético'!A232</f>
        <v>12.3</v>
      </c>
      <c r="B232" s="21" t="str">
        <f>'Orçamento Sintético'!B232</f>
        <v xml:space="preserve"> ED-50266 </v>
      </c>
      <c r="C232" s="20" t="str">
        <f>'Orçamento Sintético'!C232</f>
        <v>SETOP</v>
      </c>
      <c r="D232" s="20" t="str">
        <f>'Orçamento Sintético'!D232</f>
        <v>LIMPEZA FINAL PARA ENTREGA DA OBRA</v>
      </c>
      <c r="E232" s="22" t="str">
        <f>'Orçamento Sintético'!E232</f>
        <v>M2</v>
      </c>
      <c r="F232" s="23">
        <v>288.22000000000003</v>
      </c>
      <c r="G232" s="236" t="s">
        <v>895</v>
      </c>
      <c r="H232" s="237"/>
      <c r="I232" s="237"/>
      <c r="J232" s="238"/>
    </row>
    <row r="233" spans="1:11" ht="24.95" customHeight="1" x14ac:dyDescent="0.2">
      <c r="A233" s="17">
        <v>14</v>
      </c>
      <c r="B233" s="17"/>
      <c r="C233" s="17"/>
      <c r="D233" s="17" t="s">
        <v>258</v>
      </c>
      <c r="E233" s="17"/>
      <c r="F233" s="18"/>
      <c r="G233" s="239"/>
      <c r="H233" s="240"/>
      <c r="I233" s="240"/>
      <c r="J233" s="241"/>
    </row>
    <row r="234" spans="1:11" s="1" customFormat="1" ht="39.75" customHeight="1" x14ac:dyDescent="0.2">
      <c r="A234" s="21" t="str">
        <f>'Orçamento Sintético'!A234</f>
        <v>13.1</v>
      </c>
      <c r="B234" s="21" t="str">
        <f>'Orçamento Sintético'!B234</f>
        <v>ED-21769</v>
      </c>
      <c r="C234" s="20" t="str">
        <f>'Orçamento Sintético'!C234</f>
        <v>SETOP</v>
      </c>
      <c r="D234" s="20" t="str">
        <f>'Orçamento Sintético'!D234</f>
        <v xml:space="preserve">ENGENHEIRO CIVIL DE OBRA JÚNIOR COM ENCARGOS COMPLEMENTARES </v>
      </c>
      <c r="E234" s="22" t="str">
        <f>'Orçamento Sintético'!E234</f>
        <v>mês</v>
      </c>
      <c r="F234" s="23">
        <v>6</v>
      </c>
      <c r="G234" s="236" t="s">
        <v>987</v>
      </c>
      <c r="H234" s="237"/>
      <c r="I234" s="237"/>
      <c r="J234" s="238"/>
      <c r="K234" s="4"/>
    </row>
    <row r="235" spans="1:11" s="1" customFormat="1" ht="27.75" customHeight="1" x14ac:dyDescent="0.2">
      <c r="A235" s="21" t="str">
        <f>'Orçamento Sintético'!A235</f>
        <v>13.2</v>
      </c>
      <c r="B235" s="21" t="str">
        <f>'Orçamento Sintético'!B235</f>
        <v>ED-21776</v>
      </c>
      <c r="C235" s="20" t="str">
        <f>'Orçamento Sintético'!C235</f>
        <v>SETOP</v>
      </c>
      <c r="D235" s="20" t="str">
        <f>'Orçamento Sintético'!D235</f>
        <v>ENCARREGADO GERAL DE OBRAS COM ENCARGOS COMPLEMENTARES</v>
      </c>
      <c r="E235" s="22" t="str">
        <f>'Orçamento Sintético'!E235</f>
        <v>mês</v>
      </c>
      <c r="F235" s="23">
        <v>6</v>
      </c>
      <c r="G235" s="236" t="s">
        <v>894</v>
      </c>
      <c r="H235" s="237"/>
      <c r="I235" s="237"/>
      <c r="J235" s="238"/>
      <c r="K235" s="4"/>
    </row>
    <row r="236" spans="1:11" s="1" customFormat="1" ht="36.75" customHeight="1" x14ac:dyDescent="0.2">
      <c r="A236" s="21" t="str">
        <f>'Orçamento Sintético'!A236</f>
        <v>13.3</v>
      </c>
      <c r="B236" s="21" t="str">
        <f>'Orçamento Sintético'!B236</f>
        <v>ED-21780</v>
      </c>
      <c r="C236" s="20" t="str">
        <f>'Orçamento Sintético'!C236</f>
        <v>SETOP</v>
      </c>
      <c r="D236" s="20" t="str">
        <f>'Orçamento Sintético'!D236</f>
        <v>VIGIA NOTURNO COM ENCARGOS COMPLEMENTARES</v>
      </c>
      <c r="E236" s="22" t="str">
        <f>'Orçamento Sintético'!E236</f>
        <v>mês</v>
      </c>
      <c r="F236" s="23">
        <v>6</v>
      </c>
      <c r="G236" s="236" t="s">
        <v>894</v>
      </c>
      <c r="H236" s="237"/>
      <c r="I236" s="237"/>
      <c r="J236" s="238"/>
      <c r="K236" s="4"/>
    </row>
    <row r="237" spans="1:11" s="1" customFormat="1" ht="30" customHeight="1" x14ac:dyDescent="0.2">
      <c r="A237" s="25"/>
      <c r="B237" s="25"/>
      <c r="C237" s="25"/>
      <c r="D237" s="26"/>
      <c r="E237" s="25"/>
      <c r="F237" s="27"/>
      <c r="G237" s="251"/>
      <c r="H237" s="252"/>
      <c r="I237" s="252"/>
      <c r="J237" s="253"/>
      <c r="K237" s="4"/>
    </row>
    <row r="238" spans="1:11" ht="50.1" customHeight="1" x14ac:dyDescent="0.2">
      <c r="A238" s="33"/>
      <c r="B238" s="33"/>
      <c r="C238" s="33"/>
      <c r="D238" s="33"/>
      <c r="E238" s="33"/>
      <c r="F238" s="34"/>
      <c r="G238" s="33"/>
      <c r="H238" s="33"/>
      <c r="I238" s="33"/>
      <c r="J238" s="33"/>
    </row>
    <row r="239" spans="1:11" ht="50.1" customHeight="1" x14ac:dyDescent="0.2">
      <c r="A239" s="35"/>
      <c r="B239" s="35"/>
      <c r="C239" s="35"/>
      <c r="D239" s="132" t="s">
        <v>406</v>
      </c>
      <c r="E239" s="37"/>
      <c r="F239" s="222" t="str">
        <f>'Orçamento Sintético'!F239:J239</f>
        <v>________________________________________
WELLINGTON RODRIGO FERNANDES
Prefeito Municipal de Patrocínio</v>
      </c>
      <c r="G239" s="222"/>
      <c r="H239" s="222"/>
      <c r="I239" s="222"/>
      <c r="J239" s="222"/>
    </row>
    <row r="241" spans="5:10" x14ac:dyDescent="0.2">
      <c r="G241" s="219"/>
      <c r="H241" s="219"/>
      <c r="I241" s="2"/>
      <c r="J241" s="3"/>
    </row>
    <row r="242" spans="5:10" x14ac:dyDescent="0.2">
      <c r="G242" s="219"/>
      <c r="H242" s="219"/>
      <c r="I242" s="2"/>
      <c r="J242" s="3"/>
    </row>
    <row r="244" spans="5:10" x14ac:dyDescent="0.2">
      <c r="I244" s="2"/>
    </row>
    <row r="245" spans="5:10" x14ac:dyDescent="0.2">
      <c r="E245" s="9" t="s">
        <v>260</v>
      </c>
    </row>
  </sheetData>
  <mergeCells count="242">
    <mergeCell ref="G160:J160"/>
    <mergeCell ref="G37:J37"/>
    <mergeCell ref="G237:J237"/>
    <mergeCell ref="G67:J67"/>
    <mergeCell ref="G235:J235"/>
    <mergeCell ref="G236:J236"/>
    <mergeCell ref="G216:J216"/>
    <mergeCell ref="G217:J217"/>
    <mergeCell ref="G218:J218"/>
    <mergeCell ref="G219:J219"/>
    <mergeCell ref="G220:J220"/>
    <mergeCell ref="G221:J221"/>
    <mergeCell ref="G223:J223"/>
    <mergeCell ref="G224:J224"/>
    <mergeCell ref="G225:J225"/>
    <mergeCell ref="G226:J226"/>
    <mergeCell ref="G227:J227"/>
    <mergeCell ref="G228:J228"/>
    <mergeCell ref="G230:J230"/>
    <mergeCell ref="G229:J229"/>
    <mergeCell ref="G231:J231"/>
    <mergeCell ref="G232:J232"/>
    <mergeCell ref="G233:J233"/>
    <mergeCell ref="G211:J211"/>
    <mergeCell ref="G212:J212"/>
    <mergeCell ref="G213:J213"/>
    <mergeCell ref="G214:J214"/>
    <mergeCell ref="G215:J215"/>
    <mergeCell ref="G201:J201"/>
    <mergeCell ref="G234:J234"/>
    <mergeCell ref="G202:J202"/>
    <mergeCell ref="G203:J203"/>
    <mergeCell ref="G204:J204"/>
    <mergeCell ref="G205:J205"/>
    <mergeCell ref="G206:J206"/>
    <mergeCell ref="G207:J207"/>
    <mergeCell ref="G208:J208"/>
    <mergeCell ref="G209:J209"/>
    <mergeCell ref="G210:J210"/>
    <mergeCell ref="G222:J222"/>
    <mergeCell ref="G196:J196"/>
    <mergeCell ref="G197:J197"/>
    <mergeCell ref="G198:J198"/>
    <mergeCell ref="G199:J199"/>
    <mergeCell ref="G200:J200"/>
    <mergeCell ref="G185:J185"/>
    <mergeCell ref="G186:J186"/>
    <mergeCell ref="G187:J187"/>
    <mergeCell ref="G188:J188"/>
    <mergeCell ref="G189:J189"/>
    <mergeCell ref="G191:J191"/>
    <mergeCell ref="G190:J190"/>
    <mergeCell ref="G195:J195"/>
    <mergeCell ref="G192:J192"/>
    <mergeCell ref="G193:J193"/>
    <mergeCell ref="G194:J194"/>
    <mergeCell ref="G177:J177"/>
    <mergeCell ref="G178:J178"/>
    <mergeCell ref="G181:J181"/>
    <mergeCell ref="G179:J179"/>
    <mergeCell ref="G182:J182"/>
    <mergeCell ref="G183:J183"/>
    <mergeCell ref="G184:J184"/>
    <mergeCell ref="G170:J170"/>
    <mergeCell ref="G171:J171"/>
    <mergeCell ref="G172:J172"/>
    <mergeCell ref="G173:J173"/>
    <mergeCell ref="G174:J174"/>
    <mergeCell ref="G175:J175"/>
    <mergeCell ref="G180:J180"/>
    <mergeCell ref="G162:J162"/>
    <mergeCell ref="G163:J163"/>
    <mergeCell ref="G164:J164"/>
    <mergeCell ref="G165:J165"/>
    <mergeCell ref="G166:J166"/>
    <mergeCell ref="G167:J167"/>
    <mergeCell ref="G168:J168"/>
    <mergeCell ref="G169:J169"/>
    <mergeCell ref="G176:J176"/>
    <mergeCell ref="G112:J112"/>
    <mergeCell ref="G113:J113"/>
    <mergeCell ref="G114:J114"/>
    <mergeCell ref="G106:J106"/>
    <mergeCell ref="G107:J107"/>
    <mergeCell ref="G108:J108"/>
    <mergeCell ref="G109:J109"/>
    <mergeCell ref="G110:J110"/>
    <mergeCell ref="G161:J161"/>
    <mergeCell ref="G159:J159"/>
    <mergeCell ref="G117:J117"/>
    <mergeCell ref="G118:J118"/>
    <mergeCell ref="G120:J120"/>
    <mergeCell ref="G122:J122"/>
    <mergeCell ref="G123:J123"/>
    <mergeCell ref="G119:J119"/>
    <mergeCell ref="G125:J125"/>
    <mergeCell ref="G137:J137"/>
    <mergeCell ref="G138:J138"/>
    <mergeCell ref="G139:J139"/>
    <mergeCell ref="G154:J154"/>
    <mergeCell ref="G156:J156"/>
    <mergeCell ref="G158:J158"/>
    <mergeCell ref="G142:J142"/>
    <mergeCell ref="G100:J100"/>
    <mergeCell ref="G101:J101"/>
    <mergeCell ref="G104:J104"/>
    <mergeCell ref="G105:J105"/>
    <mergeCell ref="G95:J95"/>
    <mergeCell ref="G96:J96"/>
    <mergeCell ref="G97:J97"/>
    <mergeCell ref="G98:J98"/>
    <mergeCell ref="G111:J111"/>
    <mergeCell ref="G102:J102"/>
    <mergeCell ref="G103:J103"/>
    <mergeCell ref="G92:J92"/>
    <mergeCell ref="G93:J93"/>
    <mergeCell ref="G91:J91"/>
    <mergeCell ref="G94:J94"/>
    <mergeCell ref="G85:J85"/>
    <mergeCell ref="G86:J86"/>
    <mergeCell ref="G87:J87"/>
    <mergeCell ref="G88:J88"/>
    <mergeCell ref="G99:J99"/>
    <mergeCell ref="G90:J90"/>
    <mergeCell ref="G79:J79"/>
    <mergeCell ref="G80:J80"/>
    <mergeCell ref="G81:J81"/>
    <mergeCell ref="G72:J72"/>
    <mergeCell ref="G73:J73"/>
    <mergeCell ref="G74:J74"/>
    <mergeCell ref="G75:J75"/>
    <mergeCell ref="G76:J76"/>
    <mergeCell ref="G89:J89"/>
    <mergeCell ref="G70:J70"/>
    <mergeCell ref="G71:J71"/>
    <mergeCell ref="G61:J61"/>
    <mergeCell ref="G62:J62"/>
    <mergeCell ref="G63:J63"/>
    <mergeCell ref="G64:J64"/>
    <mergeCell ref="G20:J20"/>
    <mergeCell ref="G21:J21"/>
    <mergeCell ref="G27:J27"/>
    <mergeCell ref="G22:J22"/>
    <mergeCell ref="G23:J23"/>
    <mergeCell ref="G24:J24"/>
    <mergeCell ref="G25:J25"/>
    <mergeCell ref="G26:J26"/>
    <mergeCell ref="G66:J66"/>
    <mergeCell ref="G65:J65"/>
    <mergeCell ref="F239:J239"/>
    <mergeCell ref="G38:J38"/>
    <mergeCell ref="G39:J39"/>
    <mergeCell ref="G40:J40"/>
    <mergeCell ref="G42:J42"/>
    <mergeCell ref="G43:J43"/>
    <mergeCell ref="G44:J44"/>
    <mergeCell ref="G45:J45"/>
    <mergeCell ref="G46:J46"/>
    <mergeCell ref="G47:J47"/>
    <mergeCell ref="G48:J48"/>
    <mergeCell ref="G49:J49"/>
    <mergeCell ref="G41:J41"/>
    <mergeCell ref="G54:J54"/>
    <mergeCell ref="G59:J59"/>
    <mergeCell ref="G60:J60"/>
    <mergeCell ref="G57:J57"/>
    <mergeCell ref="G115:J115"/>
    <mergeCell ref="G116:J116"/>
    <mergeCell ref="G82:J82"/>
    <mergeCell ref="G83:J83"/>
    <mergeCell ref="G84:J84"/>
    <mergeCell ref="G77:J77"/>
    <mergeCell ref="G78:J78"/>
    <mergeCell ref="G241:H241"/>
    <mergeCell ref="G242:H242"/>
    <mergeCell ref="H3:H5"/>
    <mergeCell ref="G7:J7"/>
    <mergeCell ref="G9:J9"/>
    <mergeCell ref="G11:J11"/>
    <mergeCell ref="G28:J28"/>
    <mergeCell ref="G29:J29"/>
    <mergeCell ref="G30:J30"/>
    <mergeCell ref="G31:J31"/>
    <mergeCell ref="G32:J32"/>
    <mergeCell ref="G33:J33"/>
    <mergeCell ref="G34:J34"/>
    <mergeCell ref="G35:J35"/>
    <mergeCell ref="G36:J36"/>
    <mergeCell ref="G50:J50"/>
    <mergeCell ref="G51:J51"/>
    <mergeCell ref="G52:J52"/>
    <mergeCell ref="G53:J53"/>
    <mergeCell ref="G58:J58"/>
    <mergeCell ref="G55:J55"/>
    <mergeCell ref="G56:J56"/>
    <mergeCell ref="G121:J121"/>
    <mergeCell ref="G140:J140"/>
    <mergeCell ref="A1:C5"/>
    <mergeCell ref="D1:J1"/>
    <mergeCell ref="E2:G2"/>
    <mergeCell ref="I2:J2"/>
    <mergeCell ref="E3:G5"/>
    <mergeCell ref="I3:J3"/>
    <mergeCell ref="G8:J8"/>
    <mergeCell ref="G10:J10"/>
    <mergeCell ref="G14:J14"/>
    <mergeCell ref="A6:J6"/>
    <mergeCell ref="G12:J12"/>
    <mergeCell ref="G13:J13"/>
    <mergeCell ref="G141:J141"/>
    <mergeCell ref="G143:J143"/>
    <mergeCell ref="G144:J144"/>
    <mergeCell ref="G145:J145"/>
    <mergeCell ref="G149:J149"/>
    <mergeCell ref="G15:J15"/>
    <mergeCell ref="G16:J16"/>
    <mergeCell ref="G17:J17"/>
    <mergeCell ref="G18:J18"/>
    <mergeCell ref="G132:J132"/>
    <mergeCell ref="G133:J133"/>
    <mergeCell ref="G134:J134"/>
    <mergeCell ref="G135:J135"/>
    <mergeCell ref="G136:J136"/>
    <mergeCell ref="G124:J124"/>
    <mergeCell ref="G126:J126"/>
    <mergeCell ref="G127:J127"/>
    <mergeCell ref="G128:J128"/>
    <mergeCell ref="G129:J129"/>
    <mergeCell ref="G130:J130"/>
    <mergeCell ref="G131:J131"/>
    <mergeCell ref="G19:J19"/>
    <mergeCell ref="G68:J68"/>
    <mergeCell ref="G69:J69"/>
    <mergeCell ref="G152:J152"/>
    <mergeCell ref="G153:J153"/>
    <mergeCell ref="G150:J150"/>
    <mergeCell ref="G151:J151"/>
    <mergeCell ref="G155:J155"/>
    <mergeCell ref="G157:J157"/>
    <mergeCell ref="G146:J146"/>
    <mergeCell ref="G147:J147"/>
    <mergeCell ref="G148:J148"/>
  </mergeCells>
  <printOptions horizontalCentered="1"/>
  <pageMargins left="0.9055118110236221" right="0.59055118110236227" top="0.78740157480314965" bottom="0.59055118110236227" header="0" footer="0.19685039370078741"/>
  <pageSetup paperSize="9" scale="45" fitToHeight="0" orientation="portrait" r:id="rId1"/>
  <headerFooter>
    <oddFooter>Página &amp;P</oddFooter>
  </headerFooter>
  <rowBreaks count="1" manualBreakCount="1">
    <brk id="160"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showGridLines="0" showZeros="0" view="pageBreakPreview" zoomScale="70" zoomScaleNormal="75" zoomScaleSheetLayoutView="70" workbookViewId="0">
      <selection activeCell="F31" sqref="F31"/>
    </sheetView>
  </sheetViews>
  <sheetFormatPr defaultColWidth="8" defaultRowHeight="12.75" x14ac:dyDescent="0.2"/>
  <cols>
    <col min="1" max="1" width="9.375" style="79" customWidth="1"/>
    <col min="2" max="2" width="65.625" style="79" customWidth="1"/>
    <col min="3" max="4" width="16.375" style="97" customWidth="1"/>
    <col min="5" max="10" width="15.5" style="79" customWidth="1"/>
    <col min="11" max="16384" width="8" style="79"/>
  </cols>
  <sheetData>
    <row r="1" spans="1:11" s="78" customFormat="1" ht="99.95" customHeight="1" x14ac:dyDescent="0.2">
      <c r="A1" s="98"/>
      <c r="B1" s="98"/>
      <c r="C1" s="254" t="str">
        <f>'Orçamento Sintético'!D1</f>
        <v>PREFEITURA MUNICIPAL DE PATROCÍNIO - MG</v>
      </c>
      <c r="D1" s="254"/>
      <c r="E1" s="254"/>
      <c r="F1" s="254"/>
      <c r="G1" s="254"/>
      <c r="H1" s="77"/>
      <c r="I1" s="77"/>
      <c r="J1" s="77"/>
    </row>
    <row r="2" spans="1:11" ht="30" customHeight="1" x14ac:dyDescent="0.2">
      <c r="A2" s="267" t="s">
        <v>378</v>
      </c>
      <c r="B2" s="267"/>
      <c r="C2" s="267"/>
      <c r="D2" s="267"/>
      <c r="E2" s="267"/>
      <c r="F2" s="267"/>
      <c r="G2" s="267"/>
      <c r="H2" s="267"/>
      <c r="I2" s="267"/>
      <c r="J2" s="267"/>
    </row>
    <row r="3" spans="1:11" ht="20.100000000000001" customHeight="1" x14ac:dyDescent="0.2">
      <c r="A3" s="263" t="str">
        <f>CONCATENATE('Orçamento Sintético'!D2," ",'Orçamento Sintético'!D3)</f>
        <v>OBRA: UBS PADRÃO TIPO I (MINISTÉRIO DA SAÚDE) ALVENARIA</v>
      </c>
      <c r="B3" s="263"/>
      <c r="C3" s="263"/>
      <c r="D3" s="263"/>
      <c r="E3" s="258" t="s">
        <v>379</v>
      </c>
      <c r="F3" s="259"/>
      <c r="G3" s="260">
        <f>D33</f>
        <v>1007998.5407999998</v>
      </c>
      <c r="H3" s="261"/>
      <c r="I3" s="99" t="s">
        <v>321</v>
      </c>
      <c r="J3" s="100">
        <f>'Orçamento Sintético'!J5</f>
        <v>45201</v>
      </c>
    </row>
    <row r="4" spans="1:11" ht="20.100000000000001" customHeight="1" x14ac:dyDescent="0.2">
      <c r="A4" s="262" t="str">
        <f>CONCATENATE('Orçamento Sintético'!D4," ",'Orçamento Sintético'!D5)</f>
        <v>ENDEREÇO: RUA DR. VICENTE SOARES, BAIRRO MATINHA - PATROCÍNIO/MG</v>
      </c>
      <c r="B4" s="262"/>
      <c r="C4" s="262"/>
      <c r="D4" s="262"/>
      <c r="E4" s="256" t="s">
        <v>393</v>
      </c>
      <c r="F4" s="256"/>
      <c r="G4" s="256"/>
      <c r="H4" s="256"/>
      <c r="I4" s="256"/>
      <c r="J4" s="256"/>
    </row>
    <row r="5" spans="1:11" ht="30" customHeight="1" x14ac:dyDescent="0.2">
      <c r="A5" s="80" t="s">
        <v>380</v>
      </c>
      <c r="B5" s="80" t="s">
        <v>381</v>
      </c>
      <c r="C5" s="81" t="s">
        <v>382</v>
      </c>
      <c r="D5" s="81" t="s">
        <v>383</v>
      </c>
      <c r="E5" s="80" t="s">
        <v>384</v>
      </c>
      <c r="F5" s="80" t="s">
        <v>385</v>
      </c>
      <c r="G5" s="80" t="s">
        <v>386</v>
      </c>
      <c r="H5" s="80" t="s">
        <v>387</v>
      </c>
      <c r="I5" s="80" t="s">
        <v>390</v>
      </c>
      <c r="J5" s="80" t="s">
        <v>391</v>
      </c>
    </row>
    <row r="6" spans="1:11" s="85" customFormat="1" ht="15" customHeight="1" x14ac:dyDescent="0.2">
      <c r="A6" s="256">
        <v>1</v>
      </c>
      <c r="B6" s="257" t="str">
        <f>'Orçamento Sintético'!D8</f>
        <v>MOBILIZAÇÃO - CANTEIRO DE OBRAS</v>
      </c>
      <c r="C6" s="82" t="s">
        <v>388</v>
      </c>
      <c r="D6" s="83">
        <f>D7/$D$33</f>
        <v>2.5405692333319695E-2</v>
      </c>
      <c r="E6" s="84">
        <v>0.9</v>
      </c>
      <c r="F6" s="84"/>
      <c r="G6" s="84"/>
      <c r="H6" s="84"/>
      <c r="I6" s="84"/>
      <c r="J6" s="84">
        <v>0.1</v>
      </c>
      <c r="K6" s="162">
        <f>SUM(E6:J6)</f>
        <v>1</v>
      </c>
    </row>
    <row r="7" spans="1:11" s="85" customFormat="1" ht="15" customHeight="1" x14ac:dyDescent="0.2">
      <c r="A7" s="256"/>
      <c r="B7" s="257"/>
      <c r="C7" s="86" t="s">
        <v>389</v>
      </c>
      <c r="D7" s="87">
        <f>'Orçamento Sintético'!I8</f>
        <v>25608.900799999996</v>
      </c>
      <c r="E7" s="87">
        <f>E6*D7</f>
        <v>23048.010719999998</v>
      </c>
      <c r="F7" s="87">
        <f>F6*D7</f>
        <v>0</v>
      </c>
      <c r="G7" s="87">
        <f>G6*D7</f>
        <v>0</v>
      </c>
      <c r="H7" s="87">
        <f>H6*D7</f>
        <v>0</v>
      </c>
      <c r="I7" s="87">
        <f>I6*D7</f>
        <v>0</v>
      </c>
      <c r="J7" s="87">
        <f>J6*D7</f>
        <v>2560.8900799999997</v>
      </c>
      <c r="K7" s="162">
        <f t="shared" ref="K7:K30" si="0">SUM(E7:J7)</f>
        <v>25608.900799999999</v>
      </c>
    </row>
    <row r="8" spans="1:11" s="85" customFormat="1" ht="15" customHeight="1" x14ac:dyDescent="0.2">
      <c r="A8" s="256">
        <v>2</v>
      </c>
      <c r="B8" s="257" t="str">
        <f>'Orçamento Sintético'!D17</f>
        <v>FUNDAÇÃO E ESTRUTURA</v>
      </c>
      <c r="C8" s="82" t="s">
        <v>388</v>
      </c>
      <c r="D8" s="83">
        <f>D9/$D$33</f>
        <v>0.21102977969707792</v>
      </c>
      <c r="E8" s="84">
        <v>0.4</v>
      </c>
      <c r="F8" s="84">
        <v>0.5</v>
      </c>
      <c r="G8" s="84">
        <v>0.1</v>
      </c>
      <c r="H8" s="84"/>
      <c r="I8" s="84"/>
      <c r="J8" s="84"/>
      <c r="K8" s="162">
        <f t="shared" si="0"/>
        <v>1</v>
      </c>
    </row>
    <row r="9" spans="1:11" s="85" customFormat="1" ht="15" customHeight="1" x14ac:dyDescent="0.2">
      <c r="A9" s="256"/>
      <c r="B9" s="257"/>
      <c r="C9" s="86" t="s">
        <v>389</v>
      </c>
      <c r="D9" s="87">
        <f>'Orçamento Sintético'!I17</f>
        <v>212717.71</v>
      </c>
      <c r="E9" s="87">
        <f>E8*D9</f>
        <v>85087.084000000003</v>
      </c>
      <c r="F9" s="87">
        <f>F8*D9</f>
        <v>106358.855</v>
      </c>
      <c r="G9" s="87">
        <f>G8*D9</f>
        <v>21271.771000000001</v>
      </c>
      <c r="H9" s="87">
        <f>H8*D9</f>
        <v>0</v>
      </c>
      <c r="I9" s="87">
        <f>I8*D9</f>
        <v>0</v>
      </c>
      <c r="J9" s="87">
        <f>J8*D9</f>
        <v>0</v>
      </c>
      <c r="K9" s="162">
        <f t="shared" si="0"/>
        <v>212717.71000000002</v>
      </c>
    </row>
    <row r="10" spans="1:11" s="85" customFormat="1" ht="15" customHeight="1" x14ac:dyDescent="0.2">
      <c r="A10" s="256">
        <v>3</v>
      </c>
      <c r="B10" s="265" t="str">
        <f>'Orçamento Sintético'!D34</f>
        <v>ALVENARIA - VEDAÇÃO</v>
      </c>
      <c r="C10" s="82" t="s">
        <v>388</v>
      </c>
      <c r="D10" s="83">
        <f>D11/$D$33</f>
        <v>8.1101645182064142E-2</v>
      </c>
      <c r="E10" s="84"/>
      <c r="F10" s="84">
        <v>0.2</v>
      </c>
      <c r="G10" s="84">
        <v>0.4</v>
      </c>
      <c r="H10" s="84"/>
      <c r="I10" s="84">
        <v>0.4</v>
      </c>
      <c r="J10" s="84"/>
      <c r="K10" s="162">
        <f t="shared" si="0"/>
        <v>1</v>
      </c>
    </row>
    <row r="11" spans="1:11" s="85" customFormat="1" ht="15" customHeight="1" x14ac:dyDescent="0.2">
      <c r="A11" s="256"/>
      <c r="B11" s="266"/>
      <c r="C11" s="86" t="s">
        <v>389</v>
      </c>
      <c r="D11" s="87">
        <f>'Orçamento Sintético'!I34</f>
        <v>81750.34</v>
      </c>
      <c r="E11" s="87">
        <f>E10*D11</f>
        <v>0</v>
      </c>
      <c r="F11" s="87">
        <f>F10*D11</f>
        <v>16350.067999999999</v>
      </c>
      <c r="G11" s="87">
        <f>G10*D11</f>
        <v>32700.135999999999</v>
      </c>
      <c r="H11" s="87">
        <f>H10*D11</f>
        <v>0</v>
      </c>
      <c r="I11" s="87">
        <f>I10*D11</f>
        <v>32700.135999999999</v>
      </c>
      <c r="J11" s="87">
        <f>J10*D11</f>
        <v>0</v>
      </c>
      <c r="K11" s="162">
        <f t="shared" si="0"/>
        <v>81750.34</v>
      </c>
    </row>
    <row r="12" spans="1:11" s="85" customFormat="1" ht="15" customHeight="1" x14ac:dyDescent="0.2">
      <c r="A12" s="256">
        <v>4</v>
      </c>
      <c r="B12" s="257" t="str">
        <f>'Orçamento Sintético'!D38</f>
        <v>IMPERMEABILIZAÇÃO</v>
      </c>
      <c r="C12" s="82" t="s">
        <v>388</v>
      </c>
      <c r="D12" s="83">
        <f>D13/$D$33</f>
        <v>1.5086688506444316E-2</v>
      </c>
      <c r="E12" s="84">
        <v>0.6</v>
      </c>
      <c r="F12" s="84"/>
      <c r="G12" s="84">
        <v>0.3</v>
      </c>
      <c r="H12" s="84">
        <v>0.1</v>
      </c>
      <c r="I12" s="84"/>
      <c r="J12" s="84"/>
      <c r="K12" s="162">
        <f t="shared" si="0"/>
        <v>0.99999999999999989</v>
      </c>
    </row>
    <row r="13" spans="1:11" s="85" customFormat="1" ht="15" customHeight="1" x14ac:dyDescent="0.2">
      <c r="A13" s="256"/>
      <c r="B13" s="257"/>
      <c r="C13" s="86" t="s">
        <v>389</v>
      </c>
      <c r="D13" s="87">
        <f>'Orçamento Sintético'!I38</f>
        <v>15207.36</v>
      </c>
      <c r="E13" s="87">
        <f>E12*D13</f>
        <v>9124.4159999999993</v>
      </c>
      <c r="F13" s="87">
        <f>F12*D13</f>
        <v>0</v>
      </c>
      <c r="G13" s="87">
        <f>G12*D13</f>
        <v>4562.2079999999996</v>
      </c>
      <c r="H13" s="87">
        <f>H12*D13</f>
        <v>1520.7360000000001</v>
      </c>
      <c r="I13" s="87">
        <f>I12*D13</f>
        <v>0</v>
      </c>
      <c r="J13" s="87">
        <f>J12*D13</f>
        <v>0</v>
      </c>
      <c r="K13" s="162">
        <f t="shared" si="0"/>
        <v>15207.36</v>
      </c>
    </row>
    <row r="14" spans="1:11" s="85" customFormat="1" ht="15" customHeight="1" x14ac:dyDescent="0.2">
      <c r="A14" s="256">
        <v>5</v>
      </c>
      <c r="B14" s="257" t="str">
        <f>'Orçamento Sintético'!D42</f>
        <v>COBERTURA</v>
      </c>
      <c r="C14" s="82" t="s">
        <v>388</v>
      </c>
      <c r="D14" s="83">
        <f>D15/$D$33</f>
        <v>0.1093488983749132</v>
      </c>
      <c r="E14" s="84"/>
      <c r="F14" s="84"/>
      <c r="G14" s="84">
        <v>0.2</v>
      </c>
      <c r="H14" s="84">
        <v>0.8</v>
      </c>
      <c r="I14" s="84"/>
      <c r="J14" s="84"/>
      <c r="K14" s="162">
        <f t="shared" si="0"/>
        <v>1</v>
      </c>
    </row>
    <row r="15" spans="1:11" s="85" customFormat="1" ht="15" customHeight="1" x14ac:dyDescent="0.2">
      <c r="A15" s="256"/>
      <c r="B15" s="257"/>
      <c r="C15" s="86" t="s">
        <v>389</v>
      </c>
      <c r="D15" s="87">
        <f>'Orçamento Sintético'!I42</f>
        <v>110223.52999999998</v>
      </c>
      <c r="E15" s="87">
        <f>E14*D15</f>
        <v>0</v>
      </c>
      <c r="F15" s="87">
        <f>F14*D15</f>
        <v>0</v>
      </c>
      <c r="G15" s="87">
        <f>G14*D15</f>
        <v>22044.705999999998</v>
      </c>
      <c r="H15" s="87">
        <f>H14*D15</f>
        <v>88178.823999999993</v>
      </c>
      <c r="I15" s="87">
        <f>I14*D15</f>
        <v>0</v>
      </c>
      <c r="J15" s="87">
        <f>J14*D15</f>
        <v>0</v>
      </c>
      <c r="K15" s="162">
        <f t="shared" si="0"/>
        <v>110223.53</v>
      </c>
    </row>
    <row r="16" spans="1:11" s="85" customFormat="1" ht="15" customHeight="1" x14ac:dyDescent="0.2">
      <c r="A16" s="256">
        <v>6</v>
      </c>
      <c r="B16" s="265" t="str">
        <f>'Orçamento Sintético'!D50</f>
        <v>REVESTIMENTOS- PISOS, PAREDES E TETOS</v>
      </c>
      <c r="C16" s="82" t="s">
        <v>388</v>
      </c>
      <c r="D16" s="83">
        <f>D17/$D$33</f>
        <v>0.21279819495548227</v>
      </c>
      <c r="E16" s="84"/>
      <c r="F16" s="84"/>
      <c r="G16" s="84"/>
      <c r="H16" s="84">
        <v>0.4</v>
      </c>
      <c r="I16" s="84">
        <v>0.5</v>
      </c>
      <c r="J16" s="84">
        <v>0.1</v>
      </c>
      <c r="K16" s="162">
        <f t="shared" si="0"/>
        <v>1</v>
      </c>
    </row>
    <row r="17" spans="1:11" s="85" customFormat="1" ht="15" customHeight="1" x14ac:dyDescent="0.2">
      <c r="A17" s="256"/>
      <c r="B17" s="266"/>
      <c r="C17" s="86" t="s">
        <v>389</v>
      </c>
      <c r="D17" s="87">
        <f>'Orçamento Sintético'!I50</f>
        <v>214500.27000000002</v>
      </c>
      <c r="E17" s="87">
        <f>E16*D17</f>
        <v>0</v>
      </c>
      <c r="F17" s="87">
        <f>F16*D17</f>
        <v>0</v>
      </c>
      <c r="G17" s="87">
        <f>G16*D17</f>
        <v>0</v>
      </c>
      <c r="H17" s="87">
        <f>H16*D17</f>
        <v>85800.108000000007</v>
      </c>
      <c r="I17" s="87">
        <f>I16*D17</f>
        <v>107250.13500000001</v>
      </c>
      <c r="J17" s="87">
        <f>J16*D17</f>
        <v>21450.027000000002</v>
      </c>
      <c r="K17" s="162">
        <f t="shared" si="0"/>
        <v>214500.27000000002</v>
      </c>
    </row>
    <row r="18" spans="1:11" s="85" customFormat="1" ht="15" customHeight="1" x14ac:dyDescent="0.2">
      <c r="A18" s="256">
        <v>7</v>
      </c>
      <c r="B18" s="257" t="str">
        <f>'Orçamento Sintético'!D75</f>
        <v>ESQUADRIAS</v>
      </c>
      <c r="C18" s="82" t="s">
        <v>388</v>
      </c>
      <c r="D18" s="83">
        <f>D19/$D$33</f>
        <v>7.057685812078511E-2</v>
      </c>
      <c r="E18" s="84"/>
      <c r="F18" s="84"/>
      <c r="G18" s="84"/>
      <c r="H18" s="84">
        <v>0.2</v>
      </c>
      <c r="I18" s="84">
        <v>0.6</v>
      </c>
      <c r="J18" s="84">
        <v>0.2</v>
      </c>
      <c r="K18" s="162">
        <f t="shared" si="0"/>
        <v>1</v>
      </c>
    </row>
    <row r="19" spans="1:11" s="85" customFormat="1" ht="15" customHeight="1" x14ac:dyDescent="0.2">
      <c r="A19" s="256"/>
      <c r="B19" s="257"/>
      <c r="C19" s="86" t="s">
        <v>389</v>
      </c>
      <c r="D19" s="87">
        <f>'Orçamento Sintético'!I75</f>
        <v>71141.37000000001</v>
      </c>
      <c r="E19" s="87">
        <f>E18*D19</f>
        <v>0</v>
      </c>
      <c r="F19" s="87">
        <f>F18*D19</f>
        <v>0</v>
      </c>
      <c r="G19" s="87">
        <f>G18*D19</f>
        <v>0</v>
      </c>
      <c r="H19" s="87">
        <f>H18*D19</f>
        <v>14228.274000000003</v>
      </c>
      <c r="I19" s="87">
        <f>I18*D19</f>
        <v>42684.822000000007</v>
      </c>
      <c r="J19" s="87">
        <f>J18*D19</f>
        <v>14228.274000000003</v>
      </c>
      <c r="K19" s="162">
        <f t="shared" si="0"/>
        <v>71141.37000000001</v>
      </c>
    </row>
    <row r="20" spans="1:11" s="85" customFormat="1" ht="15" customHeight="1" x14ac:dyDescent="0.2">
      <c r="A20" s="256">
        <v>8</v>
      </c>
      <c r="B20" s="257" t="str">
        <f>'Orçamento Sintético'!D94</f>
        <v>INSTALAÇÕES ELÉTRICAS</v>
      </c>
      <c r="C20" s="82" t="s">
        <v>388</v>
      </c>
      <c r="D20" s="83">
        <f>D21/$D$33</f>
        <v>3.5882184880242245E-2</v>
      </c>
      <c r="E20" s="84">
        <v>0.1</v>
      </c>
      <c r="F20" s="84">
        <v>0.1</v>
      </c>
      <c r="G20" s="84">
        <v>0.25</v>
      </c>
      <c r="H20" s="84">
        <v>0.3</v>
      </c>
      <c r="I20" s="84"/>
      <c r="J20" s="84">
        <v>0.25</v>
      </c>
      <c r="K20" s="162">
        <f t="shared" si="0"/>
        <v>1</v>
      </c>
    </row>
    <row r="21" spans="1:11" s="85" customFormat="1" ht="15" customHeight="1" x14ac:dyDescent="0.2">
      <c r="A21" s="256"/>
      <c r="B21" s="257"/>
      <c r="C21" s="86" t="s">
        <v>389</v>
      </c>
      <c r="D21" s="87">
        <f>'Orçamento Sintético'!I94</f>
        <v>36169.19</v>
      </c>
      <c r="E21" s="87">
        <f>E20*D21</f>
        <v>3616.9190000000003</v>
      </c>
      <c r="F21" s="87">
        <f>F20*D21</f>
        <v>3616.9190000000003</v>
      </c>
      <c r="G21" s="87">
        <f>G20*D21</f>
        <v>9042.2975000000006</v>
      </c>
      <c r="H21" s="87">
        <f>H20*D21</f>
        <v>10850.757</v>
      </c>
      <c r="I21" s="87">
        <f>I20*D21</f>
        <v>0</v>
      </c>
      <c r="J21" s="87">
        <f>J20*D21</f>
        <v>9042.2975000000006</v>
      </c>
      <c r="K21" s="162">
        <f t="shared" si="0"/>
        <v>36169.19</v>
      </c>
    </row>
    <row r="22" spans="1:11" s="85" customFormat="1" ht="15" customHeight="1" x14ac:dyDescent="0.2">
      <c r="A22" s="256">
        <v>9</v>
      </c>
      <c r="B22" s="257" t="str">
        <f>'Orçamento Sintético'!D136</f>
        <v>INSTALAÇÕES HIDROSSANITÁRIAS</v>
      </c>
      <c r="C22" s="82" t="s">
        <v>388</v>
      </c>
      <c r="D22" s="83">
        <f>D23/$D$33</f>
        <v>0.12118886591150115</v>
      </c>
      <c r="E22" s="84">
        <v>0.15</v>
      </c>
      <c r="F22" s="84">
        <v>0.2</v>
      </c>
      <c r="G22" s="84">
        <v>0.45</v>
      </c>
      <c r="H22" s="84"/>
      <c r="I22" s="84"/>
      <c r="J22" s="84">
        <v>0.2</v>
      </c>
      <c r="K22" s="162">
        <f t="shared" si="0"/>
        <v>1</v>
      </c>
    </row>
    <row r="23" spans="1:11" s="85" customFormat="1" ht="15" customHeight="1" x14ac:dyDescent="0.2">
      <c r="A23" s="256"/>
      <c r="B23" s="257"/>
      <c r="C23" s="86" t="s">
        <v>389</v>
      </c>
      <c r="D23" s="87">
        <f>'Orçamento Sintético'!I136</f>
        <v>122158.2</v>
      </c>
      <c r="E23" s="87">
        <f>E22*D23</f>
        <v>18323.73</v>
      </c>
      <c r="F23" s="87">
        <f>F22*D23</f>
        <v>24431.64</v>
      </c>
      <c r="G23" s="87">
        <f>G22*D23</f>
        <v>54971.19</v>
      </c>
      <c r="H23" s="87">
        <f>H22*D23</f>
        <v>0</v>
      </c>
      <c r="I23" s="87">
        <f>I22*D23</f>
        <v>0</v>
      </c>
      <c r="J23" s="87">
        <f>J22*D23</f>
        <v>24431.64</v>
      </c>
      <c r="K23" s="162">
        <f t="shared" si="0"/>
        <v>122158.2</v>
      </c>
    </row>
    <row r="24" spans="1:11" s="85" customFormat="1" ht="15" customHeight="1" x14ac:dyDescent="0.2">
      <c r="A24" s="256">
        <v>10</v>
      </c>
      <c r="B24" s="257" t="str">
        <f>'Orçamento Sintético'!D216</f>
        <v>PSCIP</v>
      </c>
      <c r="C24" s="82" t="s">
        <v>388</v>
      </c>
      <c r="D24" s="83">
        <f>D25/$D$33</f>
        <v>2.3183565307002478E-3</v>
      </c>
      <c r="E24" s="84"/>
      <c r="F24" s="84"/>
      <c r="G24" s="84"/>
      <c r="H24" s="84"/>
      <c r="I24" s="84"/>
      <c r="J24" s="84">
        <v>1</v>
      </c>
      <c r="K24" s="162">
        <f t="shared" si="0"/>
        <v>1</v>
      </c>
    </row>
    <row r="25" spans="1:11" s="85" customFormat="1" ht="15" customHeight="1" x14ac:dyDescent="0.2">
      <c r="A25" s="256"/>
      <c r="B25" s="257"/>
      <c r="C25" s="86" t="s">
        <v>389</v>
      </c>
      <c r="D25" s="87">
        <f>'Orçamento Sintético'!I216</f>
        <v>2336.8999999999996</v>
      </c>
      <c r="E25" s="87">
        <f>E24*D25</f>
        <v>0</v>
      </c>
      <c r="F25" s="87">
        <f>F24*D25</f>
        <v>0</v>
      </c>
      <c r="G25" s="87">
        <f>G24*D25</f>
        <v>0</v>
      </c>
      <c r="H25" s="87">
        <f>H24*D25</f>
        <v>0</v>
      </c>
      <c r="I25" s="87">
        <f>I24*D25</f>
        <v>0</v>
      </c>
      <c r="J25" s="87">
        <f>J24*D25</f>
        <v>2336.8999999999996</v>
      </c>
      <c r="K25" s="162">
        <f t="shared" si="0"/>
        <v>2336.8999999999996</v>
      </c>
    </row>
    <row r="26" spans="1:11" s="85" customFormat="1" ht="15" customHeight="1" x14ac:dyDescent="0.2">
      <c r="A26" s="256">
        <v>11</v>
      </c>
      <c r="B26" s="265" t="str">
        <f>'Orçamento Sintético'!D223</f>
        <v>REDE DE AR COMPRIMIDO</v>
      </c>
      <c r="C26" s="82" t="s">
        <v>388</v>
      </c>
      <c r="D26" s="83">
        <f>D27/$D$33</f>
        <v>1.0307018888890837E-2</v>
      </c>
      <c r="E26" s="84"/>
      <c r="F26" s="84">
        <v>0.25</v>
      </c>
      <c r="G26" s="84">
        <v>0.4</v>
      </c>
      <c r="H26" s="84"/>
      <c r="I26" s="84"/>
      <c r="J26" s="84">
        <v>0.35</v>
      </c>
      <c r="K26" s="162">
        <f t="shared" si="0"/>
        <v>1</v>
      </c>
    </row>
    <row r="27" spans="1:11" s="85" customFormat="1" ht="15" customHeight="1" x14ac:dyDescent="0.2">
      <c r="A27" s="256"/>
      <c r="B27" s="266"/>
      <c r="C27" s="86" t="s">
        <v>389</v>
      </c>
      <c r="D27" s="87">
        <f>'Orçamento Sintético'!I223</f>
        <v>10389.459999999999</v>
      </c>
      <c r="E27" s="87">
        <f>E26*D27</f>
        <v>0</v>
      </c>
      <c r="F27" s="87">
        <f>F26*D27</f>
        <v>2597.3649999999998</v>
      </c>
      <c r="G27" s="87">
        <f>G26*D27</f>
        <v>4155.7839999999997</v>
      </c>
      <c r="H27" s="87">
        <f>H26*D27</f>
        <v>0</v>
      </c>
      <c r="I27" s="87">
        <f>I26*D27</f>
        <v>0</v>
      </c>
      <c r="J27" s="87">
        <f>J26*D27</f>
        <v>3636.3109999999992</v>
      </c>
      <c r="K27" s="162">
        <f t="shared" si="0"/>
        <v>10389.459999999999</v>
      </c>
    </row>
    <row r="28" spans="1:11" s="85" customFormat="1" ht="15" customHeight="1" x14ac:dyDescent="0.2">
      <c r="A28" s="256">
        <v>12</v>
      </c>
      <c r="B28" s="257" t="str">
        <f>'Orçamento Sintético'!D229</f>
        <v>DIVERSOS E LIMPEZA</v>
      </c>
      <c r="C28" s="82" t="s">
        <v>388</v>
      </c>
      <c r="D28" s="83">
        <f>D29/$D$33</f>
        <v>2.1864456254577943E-2</v>
      </c>
      <c r="E28" s="84"/>
      <c r="F28" s="84"/>
      <c r="G28" s="84"/>
      <c r="H28" s="84"/>
      <c r="I28" s="84"/>
      <c r="J28" s="84">
        <v>1</v>
      </c>
      <c r="K28" s="162">
        <f t="shared" si="0"/>
        <v>1</v>
      </c>
    </row>
    <row r="29" spans="1:11" s="85" customFormat="1" ht="15" customHeight="1" x14ac:dyDescent="0.2">
      <c r="A29" s="256"/>
      <c r="B29" s="257"/>
      <c r="C29" s="86" t="s">
        <v>389</v>
      </c>
      <c r="D29" s="87">
        <f>'Orçamento Sintético'!I229</f>
        <v>22039.339999999997</v>
      </c>
      <c r="E29" s="87">
        <f>E28*D29</f>
        <v>0</v>
      </c>
      <c r="F29" s="87">
        <f>F28*D29</f>
        <v>0</v>
      </c>
      <c r="G29" s="87">
        <f>G28*D29</f>
        <v>0</v>
      </c>
      <c r="H29" s="87">
        <f>H28*D29</f>
        <v>0</v>
      </c>
      <c r="I29" s="87">
        <f>I28*D29</f>
        <v>0</v>
      </c>
      <c r="J29" s="87">
        <f>J28*D29</f>
        <v>22039.339999999997</v>
      </c>
      <c r="K29" s="162">
        <f t="shared" si="0"/>
        <v>22039.339999999997</v>
      </c>
    </row>
    <row r="30" spans="1:11" s="85" customFormat="1" ht="15" customHeight="1" x14ac:dyDescent="0.2">
      <c r="A30" s="256">
        <v>13</v>
      </c>
      <c r="B30" s="257" t="str">
        <f>'Orçamento Sintético'!D233</f>
        <v>ADMINISTRAÇÃO LOCAL</v>
      </c>
      <c r="C30" s="82" t="s">
        <v>388</v>
      </c>
      <c r="D30" s="83">
        <f>D31/$D$33</f>
        <v>8.3091360364001055E-2</v>
      </c>
      <c r="E30" s="84">
        <v>0.16669999999999999</v>
      </c>
      <c r="F30" s="84">
        <v>0.16669999999999999</v>
      </c>
      <c r="G30" s="84">
        <v>0.16669999999999999</v>
      </c>
      <c r="H30" s="84">
        <v>0.16669999999999999</v>
      </c>
      <c r="I30" s="84">
        <v>0.16669999999999999</v>
      </c>
      <c r="J30" s="84">
        <v>0.16650000000000001</v>
      </c>
      <c r="K30" s="162">
        <f t="shared" si="0"/>
        <v>0.99999999999999989</v>
      </c>
    </row>
    <row r="31" spans="1:11" s="85" customFormat="1" ht="15" customHeight="1" x14ac:dyDescent="0.2">
      <c r="A31" s="256"/>
      <c r="B31" s="257"/>
      <c r="C31" s="86" t="s">
        <v>389</v>
      </c>
      <c r="D31" s="88">
        <f>'Orçamento Sintético'!I233</f>
        <v>83755.97</v>
      </c>
      <c r="E31" s="87">
        <f>E30*D31</f>
        <v>13962.120198999999</v>
      </c>
      <c r="F31" s="87">
        <f>F30*D31</f>
        <v>13962.120198999999</v>
      </c>
      <c r="G31" s="87">
        <f>G30*D31</f>
        <v>13962.120198999999</v>
      </c>
      <c r="H31" s="87">
        <f>H30*D31</f>
        <v>13962.120198999999</v>
      </c>
      <c r="I31" s="87">
        <f>I30*D31</f>
        <v>13962.120198999999</v>
      </c>
      <c r="J31" s="87">
        <f>J30*D31</f>
        <v>13945.369005</v>
      </c>
    </row>
    <row r="32" spans="1:11" s="85" customFormat="1" ht="15" customHeight="1" x14ac:dyDescent="0.2">
      <c r="A32" s="264" t="s">
        <v>259</v>
      </c>
      <c r="B32" s="264"/>
      <c r="C32" s="82" t="s">
        <v>388</v>
      </c>
      <c r="D32" s="83">
        <f>D6+D8+D10+D12+D14+D16+D18+D20+D22+D24+D26+D28+D30</f>
        <v>1</v>
      </c>
      <c r="E32" s="83">
        <f t="shared" ref="E32:J32" si="1">E33/$D$33</f>
        <v>0.15194692623011385</v>
      </c>
      <c r="F32" s="83">
        <f t="shared" si="1"/>
        <v>0.16598929505017793</v>
      </c>
      <c r="G32" s="83">
        <f t="shared" si="1"/>
        <v>0.16141909547792074</v>
      </c>
      <c r="H32" s="83">
        <f t="shared" si="1"/>
        <v>0.21283842239367659</v>
      </c>
      <c r="I32" s="83">
        <f t="shared" si="1"/>
        <v>0.19503720019571685</v>
      </c>
      <c r="J32" s="83">
        <f t="shared" si="1"/>
        <v>0.11276906065239417</v>
      </c>
    </row>
    <row r="33" spans="1:10" s="85" customFormat="1" ht="15" customHeight="1" x14ac:dyDescent="0.2">
      <c r="A33" s="264"/>
      <c r="B33" s="264"/>
      <c r="C33" s="82" t="s">
        <v>389</v>
      </c>
      <c r="D33" s="89">
        <f>D7+D9+D11+D13+D15+D17+D19+D21+D23+D25+D27+D29+D31</f>
        <v>1007998.5407999998</v>
      </c>
      <c r="E33" s="89">
        <f t="shared" ref="E33:J33" si="2">E7+E9+E11+E13+E15+E17+E19+E21+E23+E25+E27+E29+E31</f>
        <v>153162.27991899999</v>
      </c>
      <c r="F33" s="89">
        <f t="shared" si="2"/>
        <v>167316.96719899998</v>
      </c>
      <c r="G33" s="89">
        <f t="shared" si="2"/>
        <v>162710.21269899997</v>
      </c>
      <c r="H33" s="89">
        <f t="shared" si="2"/>
        <v>214540.81919900002</v>
      </c>
      <c r="I33" s="89">
        <f t="shared" si="2"/>
        <v>196597.21319900002</v>
      </c>
      <c r="J33" s="89">
        <f t="shared" si="2"/>
        <v>113671.048585</v>
      </c>
    </row>
    <row r="34" spans="1:10" ht="14.25" customHeight="1" x14ac:dyDescent="0.2">
      <c r="A34" s="90"/>
      <c r="B34" s="90"/>
      <c r="C34" s="90"/>
      <c r="D34" s="90"/>
      <c r="E34" s="90"/>
      <c r="F34" s="90"/>
      <c r="G34" s="91"/>
      <c r="H34" s="90"/>
      <c r="I34" s="91"/>
      <c r="J34" s="90"/>
    </row>
    <row r="35" spans="1:10" ht="50.1" customHeight="1" x14ac:dyDescent="0.2">
      <c r="A35" s="92"/>
      <c r="B35" s="101"/>
      <c r="C35" s="95"/>
      <c r="D35" s="95"/>
      <c r="E35" s="96"/>
      <c r="F35" s="96"/>
      <c r="G35" s="96"/>
      <c r="H35" s="96"/>
      <c r="I35" s="96"/>
      <c r="J35" s="96"/>
    </row>
    <row r="36" spans="1:10" s="93" customFormat="1" ht="50.1" customHeight="1" x14ac:dyDescent="0.2">
      <c r="A36" s="94"/>
      <c r="B36" s="255" t="str">
        <f>'Orçamento Sintético'!D239</f>
        <v>________________________________________
MAIRA DE ALMEIDA QUEIROZ DORNELAS
Engenheira Civil - CREA/MG 24.1337/D</v>
      </c>
      <c r="C36" s="255"/>
      <c r="D36" s="102"/>
      <c r="E36" s="102"/>
      <c r="F36" s="255" t="str">
        <f>'Orçamento Sintético'!F239</f>
        <v>________________________________________
WELLINGTON RODRIGO FERNANDES
Prefeito Municipal de Patrocínio</v>
      </c>
      <c r="G36" s="255"/>
      <c r="H36" s="255"/>
      <c r="I36" s="255"/>
      <c r="J36" s="255"/>
    </row>
  </sheetData>
  <mergeCells count="36">
    <mergeCell ref="A2:J2"/>
    <mergeCell ref="E4:J4"/>
    <mergeCell ref="A6:A7"/>
    <mergeCell ref="B6:B7"/>
    <mergeCell ref="A8:A9"/>
    <mergeCell ref="B8:B9"/>
    <mergeCell ref="B30:B31"/>
    <mergeCell ref="A12:A13"/>
    <mergeCell ref="B12:B13"/>
    <mergeCell ref="A14:A15"/>
    <mergeCell ref="B14:B15"/>
    <mergeCell ref="A16:A17"/>
    <mergeCell ref="B16:B17"/>
    <mergeCell ref="A18:A19"/>
    <mergeCell ref="B18:B19"/>
    <mergeCell ref="B22:B23"/>
    <mergeCell ref="A24:A25"/>
    <mergeCell ref="B24:B25"/>
    <mergeCell ref="A26:A27"/>
    <mergeCell ref="B26:B27"/>
    <mergeCell ref="C1:G1"/>
    <mergeCell ref="B36:C36"/>
    <mergeCell ref="F36:J36"/>
    <mergeCell ref="A28:A29"/>
    <mergeCell ref="B28:B29"/>
    <mergeCell ref="E3:F3"/>
    <mergeCell ref="G3:H3"/>
    <mergeCell ref="A4:D4"/>
    <mergeCell ref="A3:D3"/>
    <mergeCell ref="A30:A31"/>
    <mergeCell ref="A32:B33"/>
    <mergeCell ref="B20:B21"/>
    <mergeCell ref="A22:A23"/>
    <mergeCell ref="A20:A21"/>
    <mergeCell ref="A10:A11"/>
    <mergeCell ref="B10:B11"/>
  </mergeCells>
  <printOptions horizontalCentered="1"/>
  <pageMargins left="0.59055118110236227" right="0.78740157480314965" top="0.78740157480314965" bottom="0.59055118110236227" header="0" footer="0"/>
  <pageSetup paperSize="9" scale="51" fitToHeight="0" orientation="landscape" horizontalDpi="4294967295"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75"/>
  <sheetViews>
    <sheetView showGridLines="0" topLeftCell="J1" zoomScaleNormal="100" workbookViewId="0">
      <selection activeCell="AC18" sqref="AC18"/>
    </sheetView>
  </sheetViews>
  <sheetFormatPr defaultRowHeight="14.25" x14ac:dyDescent="0.2"/>
  <cols>
    <col min="14" max="14" width="6.5" customWidth="1"/>
    <col min="15" max="17" width="5.625" customWidth="1"/>
    <col min="18" max="18" width="7.5" style="10" customWidth="1"/>
    <col min="19" max="24" width="5.625" style="10" customWidth="1"/>
    <col min="25" max="27" width="5.625" customWidth="1"/>
    <col min="28" max="28" width="7.5" style="10" customWidth="1"/>
    <col min="29" max="33" width="5.625" customWidth="1"/>
  </cols>
  <sheetData>
    <row r="2" spans="2:36" ht="15" x14ac:dyDescent="0.25">
      <c r="B2" s="10" t="s">
        <v>706</v>
      </c>
      <c r="D2" s="10" t="s">
        <v>707</v>
      </c>
      <c r="E2" s="10" t="s">
        <v>18</v>
      </c>
      <c r="G2" s="10" t="s">
        <v>707</v>
      </c>
      <c r="H2" s="10" t="s">
        <v>18</v>
      </c>
      <c r="J2" s="10" t="s">
        <v>707</v>
      </c>
      <c r="K2" s="10" t="s">
        <v>18</v>
      </c>
      <c r="L2" s="10"/>
      <c r="M2" s="139"/>
      <c r="N2" s="139"/>
      <c r="O2" s="268" t="s">
        <v>708</v>
      </c>
      <c r="P2" s="268"/>
      <c r="Q2" s="268"/>
      <c r="R2" s="140" t="s">
        <v>733</v>
      </c>
      <c r="S2" s="141" t="s">
        <v>734</v>
      </c>
      <c r="T2" s="268" t="s">
        <v>735</v>
      </c>
      <c r="U2" s="268"/>
      <c r="V2" s="268" t="s">
        <v>736</v>
      </c>
      <c r="W2" s="268"/>
      <c r="X2" s="138"/>
      <c r="Y2" s="268" t="s">
        <v>709</v>
      </c>
      <c r="Z2" s="268"/>
      <c r="AA2" s="268"/>
      <c r="AB2" s="141" t="s">
        <v>733</v>
      </c>
      <c r="AC2" s="141" t="s">
        <v>734</v>
      </c>
      <c r="AD2" s="268" t="s">
        <v>735</v>
      </c>
      <c r="AE2" s="268"/>
      <c r="AF2" s="268" t="s">
        <v>736</v>
      </c>
      <c r="AG2" s="268"/>
    </row>
    <row r="3" spans="2:36" ht="15" x14ac:dyDescent="0.25">
      <c r="B3">
        <v>0.14000000000000001</v>
      </c>
      <c r="D3">
        <v>30</v>
      </c>
      <c r="E3">
        <f>(248.5/2)*0.3</f>
        <v>37.274999999999999</v>
      </c>
      <c r="G3">
        <v>30</v>
      </c>
      <c r="H3">
        <f>(35.72/2)*0.3</f>
        <v>5.3579999999999997</v>
      </c>
      <c r="J3">
        <v>30</v>
      </c>
      <c r="K3">
        <f>(44.52/2)*0.3</f>
        <v>6.6779999999999999</v>
      </c>
      <c r="M3" s="148">
        <f>((P3/100)*0.1+2*(Q3/100)*0.1)*R3</f>
        <v>3</v>
      </c>
      <c r="N3" s="148">
        <f>R3*P3*Q3/10000</f>
        <v>10.08</v>
      </c>
      <c r="O3" s="141" t="s">
        <v>713</v>
      </c>
      <c r="P3" s="142">
        <v>80</v>
      </c>
      <c r="Q3" s="143">
        <v>210</v>
      </c>
      <c r="R3" s="143">
        <v>6</v>
      </c>
      <c r="S3" s="143">
        <f>R3*(0.8+0.6)</f>
        <v>8.3999999999999986</v>
      </c>
      <c r="T3" s="143"/>
      <c r="U3" s="143"/>
      <c r="V3" s="143">
        <v>6</v>
      </c>
      <c r="W3" s="143">
        <f>V3*P3*Q3/10000</f>
        <v>10.08</v>
      </c>
      <c r="X3" s="10">
        <f>R3*P3/100</f>
        <v>4.8</v>
      </c>
      <c r="Y3" s="141" t="s">
        <v>710</v>
      </c>
      <c r="Z3" s="142">
        <v>100</v>
      </c>
      <c r="AA3" s="150">
        <v>40</v>
      </c>
      <c r="AB3" s="143">
        <v>4</v>
      </c>
      <c r="AC3" s="143">
        <f>AB3*(1+0.6)*2</f>
        <v>12.8</v>
      </c>
      <c r="AD3" s="143">
        <v>2</v>
      </c>
      <c r="AE3" s="143">
        <f>AD3*Z3*AA3/10000</f>
        <v>0.8</v>
      </c>
      <c r="AF3" s="144">
        <v>2</v>
      </c>
      <c r="AG3" s="143">
        <f>AF3*Z3*AA3/10000</f>
        <v>0.8</v>
      </c>
      <c r="AJ3">
        <f>AB3*Z3/100</f>
        <v>4</v>
      </c>
    </row>
    <row r="4" spans="2:36" ht="15" x14ac:dyDescent="0.25">
      <c r="B4">
        <v>0.3</v>
      </c>
      <c r="D4">
        <v>40</v>
      </c>
      <c r="E4">
        <f>(99.63/2)*0.4</f>
        <v>19.926000000000002</v>
      </c>
      <c r="G4">
        <v>40</v>
      </c>
      <c r="H4">
        <f>(8.8/2)*0.4</f>
        <v>1.7600000000000002</v>
      </c>
      <c r="M4" s="148">
        <f t="shared" ref="M4:M7" si="0">((P4/100)*0.1+2*(Q4/100)*0.1)*R4</f>
        <v>1.53</v>
      </c>
      <c r="N4" s="148">
        <f t="shared" ref="N4:N7" si="1">R4*P4*Q4/10000</f>
        <v>5.67</v>
      </c>
      <c r="O4" s="141" t="s">
        <v>719</v>
      </c>
      <c r="P4" s="142">
        <v>90</v>
      </c>
      <c r="Q4" s="143">
        <v>210</v>
      </c>
      <c r="R4" s="143">
        <v>3</v>
      </c>
      <c r="S4" s="143">
        <f>R4*(0.8+0.6)</f>
        <v>4.1999999999999993</v>
      </c>
      <c r="T4" s="143"/>
      <c r="U4" s="143"/>
      <c r="V4" s="143">
        <v>13</v>
      </c>
      <c r="W4" s="143">
        <f t="shared" ref="W4:W11" si="2">V4*P4*Q4/10000</f>
        <v>24.57</v>
      </c>
      <c r="X4" s="10">
        <f t="shared" ref="X4:X17" si="3">R4*P4/100</f>
        <v>2.7</v>
      </c>
      <c r="Y4" s="141" t="s">
        <v>715</v>
      </c>
      <c r="Z4" s="142">
        <v>100</v>
      </c>
      <c r="AA4" s="143">
        <v>80</v>
      </c>
      <c r="AB4" s="143">
        <v>9</v>
      </c>
      <c r="AC4" s="143">
        <f>AB4*(1+0.6)*2</f>
        <v>28.8</v>
      </c>
      <c r="AD4" s="143">
        <v>9</v>
      </c>
      <c r="AE4" s="143">
        <f t="shared" ref="AE4:AE7" si="4">AD4*Z4*AA4/10000</f>
        <v>7.2</v>
      </c>
      <c r="AF4" s="144"/>
      <c r="AG4" s="143"/>
      <c r="AH4">
        <f t="shared" ref="AH4:AH7" si="5">AB4*(Z4/100)*(AA4/100)</f>
        <v>7.2</v>
      </c>
      <c r="AI4" s="151">
        <f>AB4*Z4*AA4/10000</f>
        <v>7.2</v>
      </c>
      <c r="AJ4">
        <f t="shared" ref="AJ4:AJ8" si="6">AB4*Z4/100</f>
        <v>9</v>
      </c>
    </row>
    <row r="5" spans="2:36" ht="15" x14ac:dyDescent="0.25">
      <c r="B5">
        <v>0.16</v>
      </c>
      <c r="E5">
        <f>SUM(E3:E4)*1.1</f>
        <v>62.921100000000003</v>
      </c>
      <c r="H5">
        <f>SUM(H3:H4)*1.1</f>
        <v>7.8298000000000014</v>
      </c>
      <c r="K5">
        <f>SUM(K3:K4)*1.1</f>
        <v>7.3458000000000006</v>
      </c>
      <c r="M5" s="148">
        <f t="shared" si="0"/>
        <v>1.02</v>
      </c>
      <c r="N5" s="148">
        <f t="shared" si="1"/>
        <v>3.78</v>
      </c>
      <c r="O5" s="141" t="s">
        <v>722</v>
      </c>
      <c r="P5" s="142">
        <v>90</v>
      </c>
      <c r="Q5" s="143">
        <v>210</v>
      </c>
      <c r="R5" s="143">
        <v>2</v>
      </c>
      <c r="S5" s="143">
        <f>R5*(0.9+0.6)</f>
        <v>3</v>
      </c>
      <c r="T5" s="143"/>
      <c r="U5" s="143"/>
      <c r="V5" s="143">
        <v>1</v>
      </c>
      <c r="W5" s="143">
        <f t="shared" si="2"/>
        <v>1.89</v>
      </c>
      <c r="X5" s="10">
        <f t="shared" si="3"/>
        <v>1.8</v>
      </c>
      <c r="Y5" s="141" t="s">
        <v>714</v>
      </c>
      <c r="Z5" s="142">
        <v>200</v>
      </c>
      <c r="AA5" s="143">
        <v>80</v>
      </c>
      <c r="AB5" s="143">
        <v>11</v>
      </c>
      <c r="AC5" s="143">
        <f>AB5*(2)*2</f>
        <v>44</v>
      </c>
      <c r="AD5" s="143">
        <v>10</v>
      </c>
      <c r="AE5" s="143">
        <f t="shared" si="4"/>
        <v>16</v>
      </c>
      <c r="AF5" s="144"/>
      <c r="AG5" s="143"/>
      <c r="AH5">
        <f t="shared" si="5"/>
        <v>17.600000000000001</v>
      </c>
      <c r="AI5" s="151">
        <f t="shared" ref="AI5:AI8" si="7">AB5*Z5*AA5/10000</f>
        <v>17.600000000000001</v>
      </c>
      <c r="AJ5">
        <f t="shared" si="6"/>
        <v>22</v>
      </c>
    </row>
    <row r="6" spans="2:36" ht="15" x14ac:dyDescent="0.25">
      <c r="B6">
        <v>0.14000000000000001</v>
      </c>
      <c r="M6" s="148">
        <f t="shared" si="0"/>
        <v>0.52</v>
      </c>
      <c r="N6" s="148">
        <f t="shared" si="1"/>
        <v>2.1</v>
      </c>
      <c r="O6" s="141" t="s">
        <v>727</v>
      </c>
      <c r="P6" s="142">
        <v>100</v>
      </c>
      <c r="Q6" s="143">
        <v>210</v>
      </c>
      <c r="R6" s="143">
        <v>1</v>
      </c>
      <c r="S6" s="143">
        <f>R6*(1)</f>
        <v>1</v>
      </c>
      <c r="T6" s="143"/>
      <c r="U6" s="143"/>
      <c r="V6" s="143">
        <v>1</v>
      </c>
      <c r="W6" s="143">
        <f t="shared" si="2"/>
        <v>2.1</v>
      </c>
      <c r="X6" s="10">
        <f t="shared" si="3"/>
        <v>1</v>
      </c>
      <c r="Y6" s="141" t="s">
        <v>723</v>
      </c>
      <c r="Z6" s="142">
        <v>200</v>
      </c>
      <c r="AA6" s="150">
        <v>220</v>
      </c>
      <c r="AB6" s="143">
        <v>1</v>
      </c>
      <c r="AC6" s="143">
        <f>AB6*(2)*2</f>
        <v>4</v>
      </c>
      <c r="AD6" s="143">
        <v>1</v>
      </c>
      <c r="AE6" s="143">
        <f t="shared" si="4"/>
        <v>4.4000000000000004</v>
      </c>
      <c r="AF6" s="144"/>
      <c r="AG6" s="143"/>
      <c r="AI6" s="151">
        <f t="shared" si="7"/>
        <v>4.4000000000000004</v>
      </c>
      <c r="AJ6">
        <f t="shared" si="6"/>
        <v>2</v>
      </c>
    </row>
    <row r="7" spans="2:36" ht="15" x14ac:dyDescent="0.25">
      <c r="B7">
        <v>0.32</v>
      </c>
      <c r="M7" s="148">
        <f t="shared" si="0"/>
        <v>0.54</v>
      </c>
      <c r="N7" s="148">
        <f t="shared" si="1"/>
        <v>2.52</v>
      </c>
      <c r="O7" s="141" t="s">
        <v>720</v>
      </c>
      <c r="P7" s="142">
        <v>120</v>
      </c>
      <c r="Q7" s="143">
        <v>210</v>
      </c>
      <c r="R7" s="143">
        <v>1</v>
      </c>
      <c r="S7" s="143">
        <f>R7*(1.2+0.6)</f>
        <v>1.7999999999999998</v>
      </c>
      <c r="T7" s="143"/>
      <c r="U7" s="143"/>
      <c r="V7" s="143">
        <v>1</v>
      </c>
      <c r="W7" s="143">
        <f t="shared" si="2"/>
        <v>2.52</v>
      </c>
      <c r="X7" s="10">
        <f t="shared" si="3"/>
        <v>1.2</v>
      </c>
      <c r="Y7" s="141" t="s">
        <v>726</v>
      </c>
      <c r="Z7" s="142">
        <v>95</v>
      </c>
      <c r="AA7" s="150">
        <v>80</v>
      </c>
      <c r="AB7" s="143">
        <v>1</v>
      </c>
      <c r="AC7" s="143">
        <f>AB7*(0.95+0.6)*2</f>
        <v>3.0999999999999996</v>
      </c>
      <c r="AD7" s="143">
        <v>1</v>
      </c>
      <c r="AE7" s="143">
        <f t="shared" si="4"/>
        <v>0.76</v>
      </c>
      <c r="AF7" s="144"/>
      <c r="AG7" s="143"/>
      <c r="AH7">
        <f t="shared" si="5"/>
        <v>0.76</v>
      </c>
      <c r="AI7" s="151">
        <f t="shared" si="7"/>
        <v>0.76</v>
      </c>
      <c r="AJ7">
        <f t="shared" si="6"/>
        <v>0.95</v>
      </c>
    </row>
    <row r="8" spans="2:36" ht="15" x14ac:dyDescent="0.25">
      <c r="M8" s="149">
        <f>SUM(M3:M7)</f>
        <v>6.61</v>
      </c>
      <c r="N8" s="149">
        <f>SUM(N3:N7)</f>
        <v>24.150000000000002</v>
      </c>
      <c r="O8" s="141"/>
      <c r="P8" s="142"/>
      <c r="Q8" s="143"/>
      <c r="R8" s="143"/>
      <c r="S8" s="143"/>
      <c r="T8" s="143"/>
      <c r="U8" s="143"/>
      <c r="V8" s="143"/>
      <c r="W8" s="143"/>
      <c r="X8" s="10">
        <f t="shared" si="3"/>
        <v>0</v>
      </c>
      <c r="Y8" s="141" t="s">
        <v>711</v>
      </c>
      <c r="Z8" s="142">
        <v>100</v>
      </c>
      <c r="AA8" s="150">
        <v>40</v>
      </c>
      <c r="AB8" s="143">
        <v>2</v>
      </c>
      <c r="AC8" s="143">
        <f>AB8*(1+0.6)*2</f>
        <v>6.4</v>
      </c>
      <c r="AD8" s="143">
        <v>1</v>
      </c>
      <c r="AE8" s="143">
        <f>AD8*Z8*AA8/10000</f>
        <v>0.4</v>
      </c>
      <c r="AF8" s="144"/>
      <c r="AG8" s="143"/>
      <c r="AH8" s="149">
        <f>AH4+AH5+AH7</f>
        <v>25.560000000000002</v>
      </c>
      <c r="AI8" s="151">
        <f t="shared" si="7"/>
        <v>0.8</v>
      </c>
      <c r="AJ8">
        <f t="shared" si="6"/>
        <v>2</v>
      </c>
    </row>
    <row r="9" spans="2:36" ht="15" x14ac:dyDescent="0.25">
      <c r="B9">
        <v>0.14000000000000001</v>
      </c>
      <c r="M9" s="148">
        <f>((P9/100)*0.1+2*(Q9/100)*0.1)*R9</f>
        <v>0.54</v>
      </c>
      <c r="N9" s="148">
        <f>R9*P9*Q9/10000</f>
        <v>2.52</v>
      </c>
      <c r="O9" s="141" t="s">
        <v>717</v>
      </c>
      <c r="P9" s="142">
        <v>120</v>
      </c>
      <c r="Q9" s="143">
        <v>210</v>
      </c>
      <c r="R9" s="143">
        <v>1</v>
      </c>
      <c r="S9" s="143">
        <f>R9*(1.2+0.6)</f>
        <v>1.7999999999999998</v>
      </c>
      <c r="T9" s="143">
        <v>1</v>
      </c>
      <c r="U9" s="143">
        <f>T9*P9*Q9/10000</f>
        <v>2.52</v>
      </c>
      <c r="V9" s="143"/>
      <c r="W9" s="143"/>
      <c r="X9" s="10">
        <f t="shared" si="3"/>
        <v>1.2</v>
      </c>
      <c r="Y9" s="141" t="s">
        <v>730</v>
      </c>
      <c r="Z9" s="142">
        <v>60</v>
      </c>
      <c r="AA9" s="150">
        <v>110</v>
      </c>
      <c r="AB9" s="143">
        <v>1</v>
      </c>
      <c r="AC9" s="143">
        <f>AB9*(0.6+0.6)*2</f>
        <v>2.4</v>
      </c>
      <c r="AD9" s="143"/>
      <c r="AE9" s="144"/>
      <c r="AF9" s="144">
        <v>1</v>
      </c>
      <c r="AG9" s="143">
        <f t="shared" ref="AG9" si="8">AF9*Z9*AA9/10000</f>
        <v>0.66</v>
      </c>
      <c r="AI9" s="151">
        <f>SUM(AI4:AI8)</f>
        <v>30.760000000000005</v>
      </c>
    </row>
    <row r="10" spans="2:36" ht="15" x14ac:dyDescent="0.25">
      <c r="B10">
        <v>0.32</v>
      </c>
      <c r="M10" s="148">
        <f t="shared" ref="M10:M14" si="9">((P10/100)*0.1+2*(Q10/100)*0.1)*R10</f>
        <v>0.45000000000000007</v>
      </c>
      <c r="N10" s="148">
        <f t="shared" ref="N10:N14" si="10">R10*P10*Q10/10000</f>
        <v>1.87</v>
      </c>
      <c r="O10" s="141" t="s">
        <v>728</v>
      </c>
      <c r="P10" s="142">
        <v>110</v>
      </c>
      <c r="Q10" s="143">
        <v>170</v>
      </c>
      <c r="R10" s="143">
        <v>1</v>
      </c>
      <c r="S10" s="143">
        <f>R10*(1.1+0.6)</f>
        <v>1.7000000000000002</v>
      </c>
      <c r="T10" s="143"/>
      <c r="U10" s="143"/>
      <c r="V10" s="143">
        <v>1</v>
      </c>
      <c r="W10" s="143">
        <f t="shared" si="2"/>
        <v>1.87</v>
      </c>
      <c r="X10" s="10">
        <f t="shared" si="3"/>
        <v>1.1000000000000001</v>
      </c>
      <c r="Y10" s="143"/>
      <c r="Z10" s="143"/>
      <c r="AA10" s="143"/>
      <c r="AB10" s="143"/>
      <c r="AC10" s="143">
        <f>SUM(AC3:AC9)</f>
        <v>101.5</v>
      </c>
      <c r="AD10" s="143"/>
      <c r="AE10" s="143">
        <f>SUM(AE3:AE9)</f>
        <v>29.56</v>
      </c>
      <c r="AF10" s="143"/>
      <c r="AG10" s="143">
        <f>SUM(AG3:AG9)</f>
        <v>1.46</v>
      </c>
      <c r="AJ10">
        <f>SUM(AJ3:AJ8)</f>
        <v>39.950000000000003</v>
      </c>
    </row>
    <row r="11" spans="2:36" ht="15" x14ac:dyDescent="0.25">
      <c r="B11">
        <v>0.3</v>
      </c>
      <c r="M11" s="148">
        <f t="shared" si="9"/>
        <v>0.32</v>
      </c>
      <c r="N11" s="148">
        <f t="shared" si="10"/>
        <v>1.2</v>
      </c>
      <c r="O11" s="141" t="s">
        <v>721</v>
      </c>
      <c r="P11" s="142">
        <v>120</v>
      </c>
      <c r="Q11" s="143">
        <v>100</v>
      </c>
      <c r="R11" s="143">
        <v>1</v>
      </c>
      <c r="S11" s="143"/>
      <c r="T11" s="143"/>
      <c r="U11" s="143"/>
      <c r="V11" s="143">
        <v>1</v>
      </c>
      <c r="W11" s="143">
        <f t="shared" si="2"/>
        <v>1.2</v>
      </c>
      <c r="X11" s="10">
        <f t="shared" si="3"/>
        <v>1.2</v>
      </c>
    </row>
    <row r="12" spans="2:36" ht="15" x14ac:dyDescent="0.25">
      <c r="B12">
        <v>0.16</v>
      </c>
      <c r="M12" s="148">
        <f t="shared" si="9"/>
        <v>0.95000000000000007</v>
      </c>
      <c r="N12" s="148">
        <f t="shared" si="10"/>
        <v>2.31</v>
      </c>
      <c r="O12" s="141" t="s">
        <v>716</v>
      </c>
      <c r="P12" s="142">
        <v>55</v>
      </c>
      <c r="Q12" s="143">
        <v>210</v>
      </c>
      <c r="R12" s="143">
        <v>2</v>
      </c>
      <c r="S12" s="143">
        <f>R12*(0.55+0.6)</f>
        <v>2.2999999999999998</v>
      </c>
      <c r="T12" s="143">
        <v>2</v>
      </c>
      <c r="U12" s="143">
        <f t="shared" ref="U12:U17" si="11">T12*P12*Q12/10000</f>
        <v>2.31</v>
      </c>
      <c r="V12" s="143"/>
      <c r="W12" s="143"/>
      <c r="X12" s="10">
        <f t="shared" si="3"/>
        <v>1.1000000000000001</v>
      </c>
    </row>
    <row r="13" spans="2:36" ht="15" x14ac:dyDescent="0.25">
      <c r="B13">
        <v>0.46</v>
      </c>
      <c r="M13" s="148"/>
      <c r="N13" s="148"/>
      <c r="O13" s="141" t="s">
        <v>729</v>
      </c>
      <c r="P13" s="142">
        <v>80</v>
      </c>
      <c r="Q13" s="143">
        <v>150</v>
      </c>
      <c r="R13" s="143"/>
      <c r="S13" s="143">
        <f>R13*(0.8+0.6)</f>
        <v>0</v>
      </c>
      <c r="T13" s="143"/>
      <c r="U13" s="143"/>
      <c r="V13" s="143"/>
      <c r="W13" s="143"/>
      <c r="X13" s="10">
        <f t="shared" si="3"/>
        <v>0</v>
      </c>
    </row>
    <row r="14" spans="2:36" ht="15" x14ac:dyDescent="0.25">
      <c r="B14">
        <v>0.46</v>
      </c>
      <c r="M14" s="148">
        <f t="shared" si="9"/>
        <v>0.53</v>
      </c>
      <c r="N14" s="148">
        <f t="shared" si="10"/>
        <v>2.31</v>
      </c>
      <c r="O14" s="141" t="s">
        <v>712</v>
      </c>
      <c r="P14" s="142">
        <v>110</v>
      </c>
      <c r="Q14" s="143">
        <v>210</v>
      </c>
      <c r="R14" s="143">
        <v>1</v>
      </c>
      <c r="S14" s="143">
        <f>R14*(1.1)</f>
        <v>1.1000000000000001</v>
      </c>
      <c r="T14" s="143">
        <v>1</v>
      </c>
      <c r="U14" s="143">
        <f t="shared" si="11"/>
        <v>2.31</v>
      </c>
      <c r="V14" s="143"/>
      <c r="W14" s="143"/>
      <c r="X14" s="10">
        <f t="shared" si="3"/>
        <v>1.1000000000000001</v>
      </c>
    </row>
    <row r="15" spans="2:36" ht="15" x14ac:dyDescent="0.25">
      <c r="M15" s="149">
        <f>SUM(M9:M14)</f>
        <v>2.79</v>
      </c>
      <c r="N15" s="149">
        <f>SUM(N9:N14)</f>
        <v>10.210000000000001</v>
      </c>
      <c r="O15" s="141"/>
      <c r="P15" s="142"/>
      <c r="Q15" s="143"/>
      <c r="R15" s="143"/>
      <c r="S15" s="143"/>
      <c r="T15" s="143"/>
      <c r="U15" s="143"/>
      <c r="V15" s="143"/>
      <c r="W15" s="143"/>
      <c r="X15" s="10">
        <f t="shared" si="3"/>
        <v>0</v>
      </c>
    </row>
    <row r="16" spans="2:36" ht="15" x14ac:dyDescent="0.25">
      <c r="B16">
        <v>0.44</v>
      </c>
      <c r="O16" s="141" t="s">
        <v>718</v>
      </c>
      <c r="P16" s="142">
        <v>180</v>
      </c>
      <c r="Q16" s="143">
        <v>280</v>
      </c>
      <c r="R16" s="143">
        <v>1</v>
      </c>
      <c r="S16" s="143"/>
      <c r="T16" s="143">
        <v>1</v>
      </c>
      <c r="U16" s="143">
        <f t="shared" si="11"/>
        <v>5.04</v>
      </c>
      <c r="V16" s="143"/>
      <c r="W16" s="143"/>
      <c r="X16" s="10">
        <f t="shared" si="3"/>
        <v>1.8</v>
      </c>
      <c r="AC16" s="269" t="s">
        <v>967</v>
      </c>
      <c r="AD16" s="269"/>
      <c r="AE16" s="269"/>
      <c r="AF16" s="269" t="s">
        <v>968</v>
      </c>
      <c r="AG16" s="269"/>
      <c r="AH16" s="269"/>
    </row>
    <row r="17" spans="2:34" ht="15" x14ac:dyDescent="0.25">
      <c r="B17">
        <v>0.16</v>
      </c>
      <c r="O17" s="141" t="s">
        <v>725</v>
      </c>
      <c r="P17" s="142">
        <v>425</v>
      </c>
      <c r="Q17" s="143">
        <v>300</v>
      </c>
      <c r="R17" s="143">
        <v>1</v>
      </c>
      <c r="S17" s="143"/>
      <c r="T17" s="143">
        <v>1</v>
      </c>
      <c r="U17" s="143">
        <f t="shared" si="11"/>
        <v>12.75</v>
      </c>
      <c r="V17" s="143"/>
      <c r="W17" s="143"/>
      <c r="X17" s="10">
        <f t="shared" si="3"/>
        <v>4.25</v>
      </c>
      <c r="AA17" s="144"/>
      <c r="AB17" s="143" t="s">
        <v>957</v>
      </c>
      <c r="AC17" s="143" t="s">
        <v>969</v>
      </c>
      <c r="AD17" s="143" t="s">
        <v>970</v>
      </c>
      <c r="AE17" s="143" t="s">
        <v>965</v>
      </c>
      <c r="AF17" s="143" t="s">
        <v>961</v>
      </c>
      <c r="AG17" s="143" t="s">
        <v>964</v>
      </c>
      <c r="AH17" s="143" t="s">
        <v>965</v>
      </c>
    </row>
    <row r="18" spans="2:34" ht="15" x14ac:dyDescent="0.25">
      <c r="B18">
        <v>0.14000000000000001</v>
      </c>
      <c r="O18" s="141" t="s">
        <v>724</v>
      </c>
      <c r="P18" s="142">
        <v>570</v>
      </c>
      <c r="Q18" s="143">
        <v>200</v>
      </c>
      <c r="R18" s="143">
        <v>1</v>
      </c>
      <c r="S18" s="143">
        <f>R18*(5.7+0.6)</f>
        <v>6.3</v>
      </c>
      <c r="T18" s="143"/>
      <c r="U18" s="143"/>
      <c r="V18" s="143"/>
      <c r="W18" s="143"/>
      <c r="AA18" s="144" t="s">
        <v>962</v>
      </c>
      <c r="AB18" s="143">
        <v>0.61699999999999999</v>
      </c>
      <c r="AC18" s="143">
        <f>704*AB18</f>
        <v>434.36799999999999</v>
      </c>
      <c r="AD18" s="143">
        <f>4*1.8*22</f>
        <v>158.4</v>
      </c>
      <c r="AE18" s="143"/>
      <c r="AF18" s="143">
        <f>AB18*AC18</f>
        <v>268.00505599999997</v>
      </c>
      <c r="AG18" s="143">
        <f>AB18*AD18</f>
        <v>97.732799999999997</v>
      </c>
      <c r="AH18" s="143"/>
    </row>
    <row r="19" spans="2:34" x14ac:dyDescent="0.2">
      <c r="B19">
        <v>0.32</v>
      </c>
      <c r="O19" s="143"/>
      <c r="P19" s="143"/>
      <c r="Q19" s="143"/>
      <c r="R19" s="143"/>
      <c r="S19" s="143">
        <f>SUM(S3:S18)</f>
        <v>31.6</v>
      </c>
      <c r="T19" s="143"/>
      <c r="U19" s="143">
        <f>SUM(U3:U18)</f>
        <v>24.93</v>
      </c>
      <c r="V19" s="143"/>
      <c r="W19" s="143">
        <f t="shared" ref="W19" si="12">SUM(W3:W18)</f>
        <v>44.230000000000004</v>
      </c>
      <c r="X19" s="10">
        <f>SUM(X3:X18)</f>
        <v>23.25</v>
      </c>
      <c r="AA19" s="144" t="s">
        <v>963</v>
      </c>
      <c r="AB19" s="143">
        <v>0.154</v>
      </c>
      <c r="AC19" s="143">
        <v>1144</v>
      </c>
      <c r="AD19" s="143">
        <f>(1.8/0.4)*0.8*22</f>
        <v>79.2</v>
      </c>
      <c r="AE19" s="143">
        <f>((42.4/0.2)*0.8*2)+(42.4/0.2*1)</f>
        <v>551.19999999999993</v>
      </c>
      <c r="AF19" s="143">
        <f t="shared" ref="AF19" si="13">AB19*AC19</f>
        <v>176.17599999999999</v>
      </c>
      <c r="AG19" s="143">
        <f t="shared" ref="AG19" si="14">AB19*AD19</f>
        <v>12.1968</v>
      </c>
      <c r="AH19" s="143">
        <f t="shared" ref="AH19:AH20" si="15">AB19*AE19</f>
        <v>84.884799999999984</v>
      </c>
    </row>
    <row r="20" spans="2:34" x14ac:dyDescent="0.2">
      <c r="B20">
        <v>0.44</v>
      </c>
      <c r="AA20" s="144" t="s">
        <v>966</v>
      </c>
      <c r="AB20" s="143">
        <v>0.39500000000000002</v>
      </c>
      <c r="AC20" s="143"/>
      <c r="AD20" s="143"/>
      <c r="AE20" s="143">
        <f>42.4*4*3</f>
        <v>508.79999999999995</v>
      </c>
      <c r="AF20" s="143"/>
      <c r="AG20" s="143"/>
      <c r="AH20" s="143">
        <f t="shared" si="15"/>
        <v>200.976</v>
      </c>
    </row>
    <row r="21" spans="2:34" x14ac:dyDescent="0.2">
      <c r="B21">
        <v>0.16</v>
      </c>
    </row>
    <row r="22" spans="2:34" x14ac:dyDescent="0.2">
      <c r="B22">
        <v>0.46</v>
      </c>
    </row>
    <row r="23" spans="2:34" x14ac:dyDescent="0.2">
      <c r="B23">
        <v>0.46</v>
      </c>
    </row>
    <row r="24" spans="2:34" x14ac:dyDescent="0.2">
      <c r="B24">
        <v>0.46</v>
      </c>
    </row>
    <row r="25" spans="2:34" x14ac:dyDescent="0.2">
      <c r="B25">
        <v>0.44</v>
      </c>
    </row>
    <row r="26" spans="2:34" x14ac:dyDescent="0.2">
      <c r="B26">
        <v>0.16</v>
      </c>
    </row>
    <row r="27" spans="2:34" x14ac:dyDescent="0.2">
      <c r="B27">
        <v>0.14000000000000001</v>
      </c>
    </row>
    <row r="28" spans="2:34" x14ac:dyDescent="0.2">
      <c r="B28">
        <v>0.32</v>
      </c>
    </row>
    <row r="29" spans="2:34" x14ac:dyDescent="0.2">
      <c r="B29">
        <v>0.46</v>
      </c>
    </row>
    <row r="30" spans="2:34" x14ac:dyDescent="0.2">
      <c r="B30">
        <v>0.44</v>
      </c>
    </row>
    <row r="31" spans="2:34" x14ac:dyDescent="0.2">
      <c r="B31">
        <v>0.16</v>
      </c>
    </row>
    <row r="32" spans="2:34" x14ac:dyDescent="0.2">
      <c r="B32">
        <v>0.46</v>
      </c>
    </row>
    <row r="33" spans="2:2" x14ac:dyDescent="0.2">
      <c r="B33">
        <v>0.46</v>
      </c>
    </row>
    <row r="34" spans="2:2" x14ac:dyDescent="0.2">
      <c r="B34">
        <v>0.46</v>
      </c>
    </row>
    <row r="35" spans="2:2" x14ac:dyDescent="0.2">
      <c r="B35">
        <v>0.6</v>
      </c>
    </row>
    <row r="36" spans="2:2" x14ac:dyDescent="0.2">
      <c r="B36">
        <v>0.44</v>
      </c>
    </row>
    <row r="37" spans="2:2" x14ac:dyDescent="0.2">
      <c r="B37">
        <v>0.16</v>
      </c>
    </row>
    <row r="38" spans="2:2" x14ac:dyDescent="0.2">
      <c r="B38">
        <v>0.6</v>
      </c>
    </row>
    <row r="39" spans="2:2" x14ac:dyDescent="0.2">
      <c r="B39">
        <v>0.3</v>
      </c>
    </row>
    <row r="40" spans="2:2" x14ac:dyDescent="0.2">
      <c r="B40">
        <v>0.16</v>
      </c>
    </row>
    <row r="41" spans="2:2" x14ac:dyDescent="0.2">
      <c r="B41">
        <v>0.14000000000000001</v>
      </c>
    </row>
    <row r="42" spans="2:2" x14ac:dyDescent="0.2">
      <c r="B42">
        <v>0.16</v>
      </c>
    </row>
    <row r="43" spans="2:2" x14ac:dyDescent="0.2">
      <c r="B43">
        <v>0.3</v>
      </c>
    </row>
    <row r="44" spans="2:2" x14ac:dyDescent="0.2">
      <c r="B44">
        <v>0.16</v>
      </c>
    </row>
    <row r="45" spans="2:2" x14ac:dyDescent="0.2">
      <c r="B45">
        <v>0.3</v>
      </c>
    </row>
    <row r="46" spans="2:2" x14ac:dyDescent="0.2">
      <c r="B46">
        <v>0.16</v>
      </c>
    </row>
    <row r="47" spans="2:2" x14ac:dyDescent="0.2">
      <c r="B47">
        <v>0.3</v>
      </c>
    </row>
    <row r="48" spans="2:2" x14ac:dyDescent="0.2">
      <c r="B48">
        <v>0.16</v>
      </c>
    </row>
    <row r="49" spans="2:2" x14ac:dyDescent="0.2">
      <c r="B49">
        <v>0.46</v>
      </c>
    </row>
    <row r="50" spans="2:2" x14ac:dyDescent="0.2">
      <c r="B50">
        <v>0.46</v>
      </c>
    </row>
    <row r="51" spans="2:2" x14ac:dyDescent="0.2">
      <c r="B51">
        <v>0.14000000000000001</v>
      </c>
    </row>
    <row r="52" spans="2:2" x14ac:dyDescent="0.2">
      <c r="B52">
        <v>0.26</v>
      </c>
    </row>
    <row r="53" spans="2:2" x14ac:dyDescent="0.2">
      <c r="B53">
        <v>0.26</v>
      </c>
    </row>
    <row r="54" spans="2:2" x14ac:dyDescent="0.2">
      <c r="B54">
        <v>0.4</v>
      </c>
    </row>
    <row r="55" spans="2:2" x14ac:dyDescent="0.2">
      <c r="B55">
        <v>0.26</v>
      </c>
    </row>
    <row r="56" spans="2:2" x14ac:dyDescent="0.2">
      <c r="B56">
        <v>0.46</v>
      </c>
    </row>
    <row r="57" spans="2:2" x14ac:dyDescent="0.2">
      <c r="B57">
        <v>0.46</v>
      </c>
    </row>
    <row r="58" spans="2:2" x14ac:dyDescent="0.2">
      <c r="B58">
        <v>0.44</v>
      </c>
    </row>
    <row r="59" spans="2:2" x14ac:dyDescent="0.2">
      <c r="B59">
        <v>0.16</v>
      </c>
    </row>
    <row r="60" spans="2:2" x14ac:dyDescent="0.2">
      <c r="B60">
        <v>0.6</v>
      </c>
    </row>
    <row r="61" spans="2:2" x14ac:dyDescent="0.2">
      <c r="B61">
        <v>0.46</v>
      </c>
    </row>
    <row r="62" spans="2:2" x14ac:dyDescent="0.2">
      <c r="B62">
        <v>0.52</v>
      </c>
    </row>
    <row r="63" spans="2:2" x14ac:dyDescent="0.2">
      <c r="B63">
        <v>0.52</v>
      </c>
    </row>
    <row r="64" spans="2:2" x14ac:dyDescent="0.2">
      <c r="B64">
        <v>0.46</v>
      </c>
    </row>
    <row r="65" spans="2:2" x14ac:dyDescent="0.2">
      <c r="B65">
        <v>0.44</v>
      </c>
    </row>
    <row r="66" spans="2:2" x14ac:dyDescent="0.2">
      <c r="B66">
        <v>0.16</v>
      </c>
    </row>
    <row r="67" spans="2:2" x14ac:dyDescent="0.2">
      <c r="B67">
        <v>0.46</v>
      </c>
    </row>
    <row r="68" spans="2:2" x14ac:dyDescent="0.2">
      <c r="B68">
        <v>0.14000000000000001</v>
      </c>
    </row>
    <row r="69" spans="2:2" x14ac:dyDescent="0.2">
      <c r="B69">
        <v>0.32</v>
      </c>
    </row>
    <row r="70" spans="2:2" x14ac:dyDescent="0.2">
      <c r="B70">
        <v>0.14000000000000001</v>
      </c>
    </row>
    <row r="71" spans="2:2" x14ac:dyDescent="0.2">
      <c r="B71">
        <v>0.32</v>
      </c>
    </row>
    <row r="72" spans="2:2" x14ac:dyDescent="0.2">
      <c r="B72">
        <v>0.3</v>
      </c>
    </row>
    <row r="73" spans="2:2" x14ac:dyDescent="0.2">
      <c r="B73">
        <v>0.16</v>
      </c>
    </row>
    <row r="74" spans="2:2" ht="15" x14ac:dyDescent="0.25">
      <c r="B74" s="137">
        <f>SUM(B3:B73)</f>
        <v>22.140000000000018</v>
      </c>
    </row>
    <row r="75" spans="2:2" x14ac:dyDescent="0.2">
      <c r="B75">
        <f>(B74*2.8)+(3.7*4.1)</f>
        <v>77.162000000000049</v>
      </c>
    </row>
  </sheetData>
  <mergeCells count="8">
    <mergeCell ref="O2:Q2"/>
    <mergeCell ref="T2:U2"/>
    <mergeCell ref="Y2:AA2"/>
    <mergeCell ref="AC16:AE16"/>
    <mergeCell ref="AF16:AH16"/>
    <mergeCell ref="AD2:AE2"/>
    <mergeCell ref="V2:W2"/>
    <mergeCell ref="AF2:AG2"/>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8237A43B8CF224BAC09B4D246C9268D" ma:contentTypeVersion="10" ma:contentTypeDescription="Crie um novo documento." ma:contentTypeScope="" ma:versionID="d7f4910f9a08a2436fef3f7cb25a9cfe">
  <xsd:schema xmlns:xsd="http://www.w3.org/2001/XMLSchema" xmlns:xs="http://www.w3.org/2001/XMLSchema" xmlns:p="http://schemas.microsoft.com/office/2006/metadata/properties" xmlns:ns2="e0b582c4-5fc4-46ef-8630-d70f32e02781" xmlns:ns3="8ff11e31-fba7-4003-b8be-6996fb696ac9" targetNamespace="http://schemas.microsoft.com/office/2006/metadata/properties" ma:root="true" ma:fieldsID="3ebd7a127542ced3c5d31b18587965d4" ns2:_="" ns3:_="">
    <xsd:import namespace="e0b582c4-5fc4-46ef-8630-d70f32e02781"/>
    <xsd:import namespace="8ff11e31-fba7-4003-b8be-6996fb696ac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b582c4-5fc4-46ef-8630-d70f32e027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917d32f3-4fa4-4f5b-a8d0-62dbd3d265b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f11e31-fba7-4003-b8be-6996fb696ac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198a68-7f53-471e-9069-eb26aaf99135}" ma:internalName="TaxCatchAll" ma:showField="CatchAllData" ma:web="8ff11e31-fba7-4003-b8be-6996fb696a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ff11e31-fba7-4003-b8be-6996fb696ac9" xsi:nil="true"/>
    <lcf76f155ced4ddcb4097134ff3c332f xmlns="e0b582c4-5fc4-46ef-8630-d70f32e0278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46CB29-C3B2-4018-8727-8ED4187220B1}">
  <ds:schemaRefs>
    <ds:schemaRef ds:uri="http://schemas.microsoft.com/sharepoint/v3/contenttype/forms"/>
  </ds:schemaRefs>
</ds:datastoreItem>
</file>

<file path=customXml/itemProps2.xml><?xml version="1.0" encoding="utf-8"?>
<ds:datastoreItem xmlns:ds="http://schemas.openxmlformats.org/officeDocument/2006/customXml" ds:itemID="{09C44802-AF48-4F33-AA2D-DF3CA96679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b582c4-5fc4-46ef-8630-d70f32e02781"/>
    <ds:schemaRef ds:uri="8ff11e31-fba7-4003-b8be-6996fb696a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375EE5-FC1E-4530-90E8-1F61580C71A0}">
  <ds:schemaRefs>
    <ds:schemaRef ds:uri="http://schemas.microsoft.com/office/infopath/2007/PartnerControls"/>
    <ds:schemaRef ds:uri="http://purl.org/dc/elements/1.1/"/>
    <ds:schemaRef ds:uri="http://schemas.microsoft.com/office/2006/metadata/properties"/>
    <ds:schemaRef ds:uri="8ff11e31-fba7-4003-b8be-6996fb696ac9"/>
    <ds:schemaRef ds:uri="http://purl.org/dc/terms/"/>
    <ds:schemaRef ds:uri="http://schemas.openxmlformats.org/package/2006/metadata/core-properties"/>
    <ds:schemaRef ds:uri="http://schemas.microsoft.com/office/2006/documentManagement/types"/>
    <ds:schemaRef ds:uri="e0b582c4-5fc4-46ef-8630-d70f32e0278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BDI-COM DESONERAÇÃO</vt:lpstr>
      <vt:lpstr>CPUs</vt:lpstr>
      <vt:lpstr>Orçamento Sintético</vt:lpstr>
      <vt:lpstr>Memória de cálculo</vt:lpstr>
      <vt:lpstr>Cronograma</vt:lpstr>
      <vt:lpstr>Base</vt:lpstr>
      <vt:lpstr>'BDI-COM DESONERAÇÃO'!Area_de_impressao</vt:lpstr>
      <vt:lpstr>CPUs!Area_de_impressao</vt:lpstr>
      <vt:lpstr>Cronograma!Area_de_impressao</vt:lpstr>
      <vt:lpstr>'Memória de cálculo'!Area_de_impressao</vt:lpstr>
      <vt:lpstr>'Orçamento Sintético'!Area_de_impressao</vt:lpstr>
      <vt:lpstr>CPUs!Titulos_de_impressao</vt:lpstr>
      <vt:lpstr>'Memória de cálculo'!Titulos_de_impressao</vt:lpstr>
      <vt:lpstr>'Orçamento Sintético'!Titulos_de_impressao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maira</cp:lastModifiedBy>
  <cp:revision>0</cp:revision>
  <cp:lastPrinted>2023-10-13T10:40:19Z</cp:lastPrinted>
  <dcterms:created xsi:type="dcterms:W3CDTF">2023-05-25T23:24:17Z</dcterms:created>
  <dcterms:modified xsi:type="dcterms:W3CDTF">2023-10-13T10:40:57Z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0x01010098237A43B8CF224BAC09B4D246C9268D</vt:lpwstr>
  </property>
  <property fmtid="{D5CDD505-2E9C-101B-9397-08002B2CF9AE}" pid="3" name="MediaServiceImageTags">
    <vt:lpwstr/>
  </property>
</Properties>
</file>